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360" yWindow="300" windowWidth="14880" windowHeight="7815"/>
  </bookViews>
  <sheets>
    <sheet name="RESUMEN" sheetId="6" r:id="rId1"/>
    <sheet name="METRADO" sheetId="5" r:id="rId2"/>
    <sheet name="Hoja1" sheetId="1" r:id="rId3"/>
    <sheet name="Hoja2" sheetId="2" r:id="rId4"/>
    <sheet name="Hoja3" sheetId="3" r:id="rId5"/>
  </sheets>
  <definedNames>
    <definedName name="_xlnm.Print_Area" localSheetId="1">METRADO!$A$1:$L$262</definedName>
    <definedName name="_xlnm.Print_Area" localSheetId="0">RESUMEN!$A$1:$L$260</definedName>
    <definedName name="_xlnm.Print_Titles" localSheetId="1">METRADO!$15:$16</definedName>
    <definedName name="_xlnm.Print_Titles" localSheetId="0">RESUMEN!$15:$16</definedName>
  </definedNames>
  <calcPr calcId="162913"/>
</workbook>
</file>

<file path=xl/calcChain.xml><?xml version="1.0" encoding="utf-8"?>
<calcChain xmlns="http://schemas.openxmlformats.org/spreadsheetml/2006/main">
  <c r="J20" i="6" l="1"/>
  <c r="K20" i="6" s="1"/>
  <c r="J260" i="6" l="1"/>
  <c r="K260" i="6" s="1"/>
  <c r="F258" i="6"/>
  <c r="J258" i="6" s="1"/>
  <c r="K258" i="6" s="1"/>
  <c r="J256" i="6"/>
  <c r="K256" i="6" s="1"/>
  <c r="J254" i="6"/>
  <c r="K254" i="6" s="1"/>
  <c r="J253" i="6"/>
  <c r="K253" i="6" s="1"/>
  <c r="F243" i="6"/>
  <c r="J243" i="6" s="1"/>
  <c r="K243" i="6" s="1"/>
  <c r="F241" i="6"/>
  <c r="J241" i="6" s="1"/>
  <c r="K241" i="6" s="1"/>
  <c r="F237" i="6"/>
  <c r="J237" i="6" s="1"/>
  <c r="K237" i="6" s="1"/>
  <c r="F235" i="6"/>
  <c r="J235" i="6" s="1"/>
  <c r="K235" i="6" s="1"/>
  <c r="F233" i="6"/>
  <c r="J233" i="6" s="1"/>
  <c r="K233" i="6" s="1"/>
  <c r="F231" i="6"/>
  <c r="J231" i="6" s="1"/>
  <c r="K231" i="6" s="1"/>
  <c r="J228" i="6"/>
  <c r="K228" i="6" s="1"/>
  <c r="F224" i="6"/>
  <c r="J224" i="6" s="1"/>
  <c r="K224" i="6" s="1"/>
  <c r="J222" i="6"/>
  <c r="K222" i="6" s="1"/>
  <c r="F220" i="6"/>
  <c r="J220" i="6" s="1"/>
  <c r="K220" i="6" s="1"/>
  <c r="M214" i="6"/>
  <c r="G214" i="6"/>
  <c r="J214" i="6" s="1"/>
  <c r="F214" i="6"/>
  <c r="E214" i="6"/>
  <c r="M213" i="6"/>
  <c r="G213" i="6"/>
  <c r="J213" i="6" s="1"/>
  <c r="F213" i="6"/>
  <c r="E213" i="6"/>
  <c r="M212" i="6"/>
  <c r="G212" i="6"/>
  <c r="J212" i="6" s="1"/>
  <c r="F212" i="6"/>
  <c r="E212" i="6"/>
  <c r="M211" i="6"/>
  <c r="G211" i="6"/>
  <c r="J211" i="6" s="1"/>
  <c r="F211" i="6"/>
  <c r="E211" i="6"/>
  <c r="M210" i="6"/>
  <c r="G210" i="6"/>
  <c r="J210" i="6" s="1"/>
  <c r="F210" i="6"/>
  <c r="E210" i="6"/>
  <c r="M209" i="6"/>
  <c r="G209" i="6"/>
  <c r="J209" i="6" s="1"/>
  <c r="F209" i="6"/>
  <c r="E209" i="6"/>
  <c r="M208" i="6"/>
  <c r="G208" i="6"/>
  <c r="J208" i="6" s="1"/>
  <c r="F208" i="6"/>
  <c r="E208" i="6"/>
  <c r="M207" i="6"/>
  <c r="G207" i="6"/>
  <c r="J207" i="6" s="1"/>
  <c r="F207" i="6"/>
  <c r="E207" i="6"/>
  <c r="M206" i="6"/>
  <c r="G206" i="6"/>
  <c r="J206" i="6" s="1"/>
  <c r="F206" i="6"/>
  <c r="E206" i="6"/>
  <c r="M205" i="6"/>
  <c r="G205" i="6"/>
  <c r="J205" i="6" s="1"/>
  <c r="F205" i="6"/>
  <c r="E205" i="6"/>
  <c r="M204" i="6"/>
  <c r="G204" i="6"/>
  <c r="J204" i="6" s="1"/>
  <c r="F204" i="6"/>
  <c r="E204" i="6"/>
  <c r="M203" i="6"/>
  <c r="G203" i="6"/>
  <c r="J203" i="6" s="1"/>
  <c r="F203" i="6"/>
  <c r="E203" i="6"/>
  <c r="M202" i="6"/>
  <c r="G202" i="6"/>
  <c r="J202" i="6" s="1"/>
  <c r="F202" i="6"/>
  <c r="E202" i="6"/>
  <c r="M201" i="6"/>
  <c r="G201" i="6"/>
  <c r="J201" i="6" s="1"/>
  <c r="F201" i="6"/>
  <c r="E201" i="6"/>
  <c r="M200" i="6"/>
  <c r="G200" i="6"/>
  <c r="J200" i="6" s="1"/>
  <c r="F200" i="6"/>
  <c r="E200" i="6"/>
  <c r="M199" i="6"/>
  <c r="G199" i="6"/>
  <c r="J199" i="6" s="1"/>
  <c r="F199" i="6"/>
  <c r="E199" i="6"/>
  <c r="M198" i="6"/>
  <c r="G198" i="6"/>
  <c r="J198" i="6" s="1"/>
  <c r="F198" i="6"/>
  <c r="E198" i="6"/>
  <c r="M197" i="6"/>
  <c r="G197" i="6"/>
  <c r="J197" i="6" s="1"/>
  <c r="F197" i="6"/>
  <c r="E197" i="6"/>
  <c r="M196" i="6"/>
  <c r="G196" i="6"/>
  <c r="J196" i="6" s="1"/>
  <c r="F196" i="6"/>
  <c r="E196" i="6"/>
  <c r="M195" i="6"/>
  <c r="G195" i="6"/>
  <c r="J195" i="6" s="1"/>
  <c r="F195" i="6"/>
  <c r="E195" i="6"/>
  <c r="M194" i="6"/>
  <c r="G194" i="6"/>
  <c r="J194" i="6" s="1"/>
  <c r="F194" i="6"/>
  <c r="E194" i="6"/>
  <c r="G191" i="6"/>
  <c r="J191" i="6" s="1"/>
  <c r="F191" i="6"/>
  <c r="E191" i="6"/>
  <c r="G190" i="6"/>
  <c r="J190" i="6" s="1"/>
  <c r="F190" i="6"/>
  <c r="E190" i="6"/>
  <c r="C190" i="6"/>
  <c r="G188" i="6"/>
  <c r="J188" i="6" s="1"/>
  <c r="F188" i="6"/>
  <c r="E188" i="6"/>
  <c r="G187" i="6"/>
  <c r="J187" i="6" s="1"/>
  <c r="F187" i="6"/>
  <c r="E187" i="6"/>
  <c r="G186" i="6"/>
  <c r="J186" i="6" s="1"/>
  <c r="F186" i="6"/>
  <c r="E186" i="6"/>
  <c r="G185" i="6"/>
  <c r="J185" i="6" s="1"/>
  <c r="F185" i="6"/>
  <c r="E185" i="6"/>
  <c r="G184" i="6"/>
  <c r="J184" i="6" s="1"/>
  <c r="F184" i="6"/>
  <c r="E184" i="6"/>
  <c r="G183" i="6"/>
  <c r="J183" i="6" s="1"/>
  <c r="F183" i="6"/>
  <c r="E183" i="6"/>
  <c r="G182" i="6"/>
  <c r="J182" i="6" s="1"/>
  <c r="F182" i="6"/>
  <c r="E182" i="6"/>
  <c r="G181" i="6"/>
  <c r="J181" i="6" s="1"/>
  <c r="F181" i="6"/>
  <c r="E181" i="6"/>
  <c r="G180" i="6"/>
  <c r="J180" i="6" s="1"/>
  <c r="F180" i="6"/>
  <c r="E180" i="6"/>
  <c r="C180" i="6"/>
  <c r="G178" i="6"/>
  <c r="J178" i="6" s="1"/>
  <c r="F178" i="6"/>
  <c r="E178" i="6"/>
  <c r="G177" i="6"/>
  <c r="J177" i="6" s="1"/>
  <c r="F177" i="6"/>
  <c r="E177" i="6"/>
  <c r="G176" i="6"/>
  <c r="J176" i="6" s="1"/>
  <c r="F176" i="6"/>
  <c r="E176" i="6"/>
  <c r="G175" i="6"/>
  <c r="J175" i="6" s="1"/>
  <c r="F175" i="6"/>
  <c r="E175" i="6"/>
  <c r="G174" i="6"/>
  <c r="J174" i="6" s="1"/>
  <c r="F174" i="6"/>
  <c r="E174" i="6"/>
  <c r="G173" i="6"/>
  <c r="J173" i="6" s="1"/>
  <c r="F173" i="6"/>
  <c r="E173" i="6"/>
  <c r="G172" i="6"/>
  <c r="J172" i="6" s="1"/>
  <c r="F172" i="6"/>
  <c r="E172" i="6"/>
  <c r="G171" i="6"/>
  <c r="J171" i="6" s="1"/>
  <c r="F171" i="6"/>
  <c r="E171" i="6"/>
  <c r="G170" i="6"/>
  <c r="J170" i="6" s="1"/>
  <c r="F170" i="6"/>
  <c r="E170" i="6"/>
  <c r="G169" i="6"/>
  <c r="J169" i="6" s="1"/>
  <c r="F169" i="6"/>
  <c r="E169" i="6"/>
  <c r="G168" i="6"/>
  <c r="J168" i="6" s="1"/>
  <c r="F168" i="6"/>
  <c r="E168" i="6"/>
  <c r="G167" i="6"/>
  <c r="J167" i="6" s="1"/>
  <c r="F167" i="6"/>
  <c r="E167" i="6"/>
  <c r="G166" i="6"/>
  <c r="J166" i="6" s="1"/>
  <c r="F166" i="6"/>
  <c r="E166" i="6"/>
  <c r="C166" i="6"/>
  <c r="J136" i="6"/>
  <c r="K134" i="6" s="1"/>
  <c r="J132" i="6"/>
  <c r="J131" i="6"/>
  <c r="J130" i="6"/>
  <c r="J129" i="6"/>
  <c r="J128" i="6"/>
  <c r="J127" i="6"/>
  <c r="J126" i="6"/>
  <c r="J125" i="6"/>
  <c r="J124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9" i="6"/>
  <c r="J78" i="6"/>
  <c r="J77" i="6"/>
  <c r="J76" i="6"/>
  <c r="J75" i="6"/>
  <c r="J74" i="6"/>
  <c r="J73" i="6"/>
  <c r="J72" i="6"/>
  <c r="J71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26" i="6"/>
  <c r="K26" i="6" s="1"/>
  <c r="J25" i="6"/>
  <c r="K25" i="6" s="1"/>
  <c r="J24" i="6"/>
  <c r="K24" i="6" s="1"/>
  <c r="J21" i="6"/>
  <c r="K21" i="6" s="1"/>
  <c r="K83" i="6" l="1"/>
  <c r="G139" i="6" s="1"/>
  <c r="J139" i="6" s="1"/>
  <c r="K139" i="6" s="1"/>
  <c r="K164" i="6"/>
  <c r="K30" i="6"/>
  <c r="G22" i="6" s="1"/>
  <c r="K193" i="6"/>
  <c r="J127" i="5"/>
  <c r="J128" i="5"/>
  <c r="J129" i="5"/>
  <c r="J130" i="5"/>
  <c r="J131" i="5"/>
  <c r="J132" i="5"/>
  <c r="J133" i="5"/>
  <c r="J134" i="5"/>
  <c r="J126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12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88" i="5"/>
  <c r="N180" i="6" l="1"/>
  <c r="G247" i="6"/>
  <c r="J247" i="6" s="1"/>
  <c r="K247" i="6" s="1"/>
  <c r="G144" i="6"/>
  <c r="G159" i="6"/>
  <c r="J159" i="6" s="1"/>
  <c r="K157" i="6" s="1"/>
  <c r="G149" i="6"/>
  <c r="J149" i="6" s="1"/>
  <c r="K149" i="6" s="1"/>
  <c r="J144" i="6"/>
  <c r="K144" i="6" s="1"/>
  <c r="G154" i="6"/>
  <c r="J154" i="6" s="1"/>
  <c r="K154" i="6" s="1"/>
  <c r="G23" i="6"/>
  <c r="J23" i="6" s="1"/>
  <c r="K23" i="6" s="1"/>
  <c r="J22" i="6"/>
  <c r="K22" i="6" s="1"/>
  <c r="J138" i="5"/>
  <c r="K138" i="5" s="1"/>
  <c r="F245" i="5" l="1"/>
  <c r="F243" i="5"/>
  <c r="F239" i="5"/>
  <c r="F237" i="5"/>
  <c r="F235" i="5"/>
  <c r="F233" i="5"/>
  <c r="F226" i="5"/>
  <c r="F222" i="5"/>
  <c r="B14" i="1"/>
  <c r="C14" i="1"/>
  <c r="D14" i="1"/>
  <c r="E14" i="1"/>
  <c r="F14" i="1"/>
  <c r="G14" i="1"/>
  <c r="B3" i="1"/>
  <c r="C3" i="1"/>
  <c r="D3" i="1"/>
  <c r="E3" i="1"/>
  <c r="F3" i="1"/>
  <c r="G3" i="1"/>
  <c r="M197" i="5" l="1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196" i="5"/>
  <c r="E214" i="5"/>
  <c r="F214" i="5"/>
  <c r="G214" i="5"/>
  <c r="J214" i="5" s="1"/>
  <c r="E215" i="5"/>
  <c r="F215" i="5"/>
  <c r="G215" i="5"/>
  <c r="J215" i="5" s="1"/>
  <c r="E216" i="5"/>
  <c r="F216" i="5"/>
  <c r="G216" i="5"/>
  <c r="J216" i="5" s="1"/>
  <c r="E212" i="5"/>
  <c r="F212" i="5"/>
  <c r="G212" i="5"/>
  <c r="J212" i="5" s="1"/>
  <c r="E213" i="5"/>
  <c r="F213" i="5"/>
  <c r="G213" i="5"/>
  <c r="J213" i="5" s="1"/>
  <c r="E197" i="5"/>
  <c r="F197" i="5"/>
  <c r="G197" i="5"/>
  <c r="E198" i="5"/>
  <c r="F198" i="5"/>
  <c r="G198" i="5"/>
  <c r="E199" i="5"/>
  <c r="F199" i="5"/>
  <c r="G199" i="5"/>
  <c r="E200" i="5"/>
  <c r="F200" i="5"/>
  <c r="G200" i="5"/>
  <c r="E201" i="5"/>
  <c r="F201" i="5"/>
  <c r="G201" i="5"/>
  <c r="E202" i="5"/>
  <c r="F202" i="5"/>
  <c r="G202" i="5"/>
  <c r="E203" i="5"/>
  <c r="F203" i="5"/>
  <c r="G203" i="5"/>
  <c r="E204" i="5"/>
  <c r="F204" i="5"/>
  <c r="G204" i="5"/>
  <c r="E205" i="5"/>
  <c r="F205" i="5"/>
  <c r="G205" i="5"/>
  <c r="E206" i="5"/>
  <c r="F206" i="5"/>
  <c r="G206" i="5"/>
  <c r="E207" i="5"/>
  <c r="F207" i="5"/>
  <c r="G207" i="5"/>
  <c r="E208" i="5"/>
  <c r="F208" i="5"/>
  <c r="G208" i="5"/>
  <c r="E209" i="5"/>
  <c r="F209" i="5"/>
  <c r="G209" i="5"/>
  <c r="E210" i="5"/>
  <c r="F210" i="5"/>
  <c r="G210" i="5"/>
  <c r="E211" i="5"/>
  <c r="F211" i="5"/>
  <c r="G211" i="5"/>
  <c r="F196" i="5"/>
  <c r="G196" i="5"/>
  <c r="E196" i="5"/>
  <c r="F193" i="5"/>
  <c r="G193" i="5"/>
  <c r="J193" i="5" s="1"/>
  <c r="E193" i="5"/>
  <c r="F192" i="5"/>
  <c r="G192" i="5"/>
  <c r="J192" i="5" s="1"/>
  <c r="E192" i="5"/>
  <c r="C192" i="5"/>
  <c r="E183" i="5"/>
  <c r="F183" i="5"/>
  <c r="G183" i="5"/>
  <c r="J183" i="5" s="1"/>
  <c r="E184" i="5"/>
  <c r="F184" i="5"/>
  <c r="G184" i="5"/>
  <c r="J184" i="5" s="1"/>
  <c r="E185" i="5"/>
  <c r="F185" i="5"/>
  <c r="G185" i="5"/>
  <c r="J185" i="5" s="1"/>
  <c r="E186" i="5"/>
  <c r="F186" i="5"/>
  <c r="G186" i="5"/>
  <c r="J186" i="5" s="1"/>
  <c r="E187" i="5"/>
  <c r="F187" i="5"/>
  <c r="G187" i="5"/>
  <c r="J187" i="5" s="1"/>
  <c r="E188" i="5"/>
  <c r="F188" i="5"/>
  <c r="G188" i="5"/>
  <c r="J188" i="5" s="1"/>
  <c r="E189" i="5"/>
  <c r="F189" i="5"/>
  <c r="G189" i="5"/>
  <c r="J189" i="5" s="1"/>
  <c r="E190" i="5"/>
  <c r="F190" i="5"/>
  <c r="G190" i="5"/>
  <c r="J190" i="5" s="1"/>
  <c r="F182" i="5"/>
  <c r="G182" i="5"/>
  <c r="J182" i="5" s="1"/>
  <c r="E182" i="5"/>
  <c r="E169" i="5"/>
  <c r="F169" i="5"/>
  <c r="G169" i="5"/>
  <c r="E170" i="5"/>
  <c r="F170" i="5"/>
  <c r="G170" i="5"/>
  <c r="E171" i="5"/>
  <c r="F171" i="5"/>
  <c r="G171" i="5"/>
  <c r="E172" i="5"/>
  <c r="F172" i="5"/>
  <c r="G172" i="5"/>
  <c r="E173" i="5"/>
  <c r="F173" i="5"/>
  <c r="G173" i="5"/>
  <c r="E174" i="5"/>
  <c r="F174" i="5"/>
  <c r="G174" i="5"/>
  <c r="E175" i="5"/>
  <c r="F175" i="5"/>
  <c r="G175" i="5"/>
  <c r="E176" i="5"/>
  <c r="F176" i="5"/>
  <c r="G176" i="5"/>
  <c r="E177" i="5"/>
  <c r="F177" i="5"/>
  <c r="G177" i="5"/>
  <c r="E178" i="5"/>
  <c r="F178" i="5"/>
  <c r="G178" i="5"/>
  <c r="E179" i="5"/>
  <c r="F179" i="5"/>
  <c r="G179" i="5"/>
  <c r="J179" i="5" s="1"/>
  <c r="E180" i="5"/>
  <c r="F180" i="5"/>
  <c r="G180" i="5"/>
  <c r="J180" i="5" s="1"/>
  <c r="F168" i="5"/>
  <c r="G168" i="5"/>
  <c r="E168" i="5"/>
  <c r="C182" i="5"/>
  <c r="C168" i="5"/>
  <c r="J35" i="5"/>
  <c r="K88" i="5" l="1"/>
  <c r="J28" i="5" l="1"/>
  <c r="K28" i="5" s="1"/>
  <c r="J245" i="5"/>
  <c r="K245" i="5" s="1"/>
  <c r="J243" i="5"/>
  <c r="K243" i="5" s="1"/>
  <c r="J239" i="5"/>
  <c r="K239" i="5" s="1"/>
  <c r="J237" i="5"/>
  <c r="K237" i="5" s="1"/>
  <c r="J235" i="5"/>
  <c r="K235" i="5" s="1"/>
  <c r="J233" i="5"/>
  <c r="K233" i="5" s="1"/>
  <c r="J230" i="5"/>
  <c r="K230" i="5" s="1"/>
  <c r="J226" i="5"/>
  <c r="K226" i="5" s="1"/>
  <c r="J224" i="5"/>
  <c r="K224" i="5" s="1"/>
  <c r="J222" i="5"/>
  <c r="K222" i="5" s="1"/>
  <c r="J262" i="5" l="1"/>
  <c r="K262" i="5" s="1"/>
  <c r="F260" i="5"/>
  <c r="J260" i="5" s="1"/>
  <c r="K260" i="5" s="1"/>
  <c r="J258" i="5"/>
  <c r="K258" i="5" s="1"/>
  <c r="J256" i="5"/>
  <c r="K256" i="5" s="1"/>
  <c r="J255" i="5"/>
  <c r="K255" i="5" s="1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78" i="5"/>
  <c r="J177" i="5"/>
  <c r="J176" i="5"/>
  <c r="J175" i="5"/>
  <c r="J174" i="5"/>
  <c r="J173" i="5"/>
  <c r="J172" i="5"/>
  <c r="J171" i="5"/>
  <c r="J170" i="5"/>
  <c r="J169" i="5"/>
  <c r="J168" i="5"/>
  <c r="J81" i="5"/>
  <c r="J80" i="5"/>
  <c r="J79" i="5"/>
  <c r="J78" i="5"/>
  <c r="J77" i="5"/>
  <c r="J76" i="5"/>
  <c r="J75" i="5"/>
  <c r="J74" i="5"/>
  <c r="J73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27" i="5"/>
  <c r="K27" i="5" s="1"/>
  <c r="J26" i="5"/>
  <c r="K26" i="5" s="1"/>
  <c r="J23" i="5"/>
  <c r="K23" i="5" s="1"/>
  <c r="J22" i="5"/>
  <c r="K22" i="5" s="1"/>
  <c r="J21" i="5"/>
  <c r="K21" i="5" s="1"/>
  <c r="J20" i="5"/>
  <c r="K20" i="5" s="1"/>
  <c r="K196" i="5" l="1"/>
  <c r="K35" i="5"/>
  <c r="G161" i="5" s="1"/>
  <c r="J161" i="5" s="1"/>
  <c r="K161" i="5" s="1"/>
  <c r="G141" i="5"/>
  <c r="J141" i="5" s="1"/>
  <c r="K141" i="5" s="1"/>
  <c r="K168" i="5"/>
  <c r="N182" i="5" l="1"/>
  <c r="G146" i="5"/>
  <c r="G156" i="5" s="1"/>
  <c r="J156" i="5" s="1"/>
  <c r="K156" i="5" s="1"/>
  <c r="G24" i="5"/>
  <c r="G249" i="5"/>
  <c r="J249" i="5" s="1"/>
  <c r="K249" i="5" s="1"/>
  <c r="G151" i="5" l="1"/>
  <c r="J151" i="5" s="1"/>
  <c r="K151" i="5" s="1"/>
  <c r="J146" i="5"/>
  <c r="K146" i="5" s="1"/>
  <c r="J24" i="5"/>
  <c r="K24" i="5" s="1"/>
  <c r="G25" i="5"/>
  <c r="J25" i="5" s="1"/>
  <c r="K25" i="5" s="1"/>
</calcChain>
</file>

<file path=xl/sharedStrings.xml><?xml version="1.0" encoding="utf-8"?>
<sst xmlns="http://schemas.openxmlformats.org/spreadsheetml/2006/main" count="566" uniqueCount="184">
  <si>
    <t>PROYECTO:</t>
  </si>
  <si>
    <t>UBICACIÓN:</t>
  </si>
  <si>
    <t>DISTRITO</t>
  </si>
  <si>
    <t>DEPARTAMENTO</t>
  </si>
  <si>
    <t>: CAJAMARCA</t>
  </si>
  <si>
    <t>ITEM</t>
  </si>
  <si>
    <t>DESCRIPCIÓN</t>
  </si>
  <si>
    <t>UND</t>
  </si>
  <si>
    <t>ELEMENTO</t>
  </si>
  <si>
    <t>CANT</t>
  </si>
  <si>
    <t>DIMENSIONES</t>
  </si>
  <si>
    <t>PARCIAL</t>
  </si>
  <si>
    <t>TOTAL</t>
  </si>
  <si>
    <t>LARGO</t>
  </si>
  <si>
    <t>ANCHO</t>
  </si>
  <si>
    <t>ALTO</t>
  </si>
  <si>
    <t>01.00.00</t>
  </si>
  <si>
    <t>OBRAS PROVISIONALES</t>
  </si>
  <si>
    <t>01.01.00</t>
  </si>
  <si>
    <t>ALMACÉN Y CASETA DE GURDIANÍA</t>
  </si>
  <si>
    <t>und</t>
  </si>
  <si>
    <t>01.02.00</t>
  </si>
  <si>
    <t>CARTEL DE OBRA 3.60 x 7.20 m</t>
  </si>
  <si>
    <t>01.03.00</t>
  </si>
  <si>
    <t>glb</t>
  </si>
  <si>
    <t>01.04.00</t>
  </si>
  <si>
    <t>SEÑALES - ILUMINACIÓN NOCTURNA CON LAMPARA/REFLECTORES</t>
  </si>
  <si>
    <t>01.05.00</t>
  </si>
  <si>
    <t>CINTAS SEÑALIZADORAS</t>
  </si>
  <si>
    <t>m</t>
  </si>
  <si>
    <t>01.06.00</t>
  </si>
  <si>
    <t>TRANQUERA T/TIJERA 2.40*1.20M. P/SEÑAL DE PELIGRO</t>
  </si>
  <si>
    <t>01.07.00</t>
  </si>
  <si>
    <t>PUENTE DE MADERA P/PASE PEATONAL SOBRE ZANJA S/D (Prov. Durante obra)</t>
  </si>
  <si>
    <t>02.00.00</t>
  </si>
  <si>
    <t>TRABAJOS PRELIMINARES</t>
  </si>
  <si>
    <t>02.01.00</t>
  </si>
  <si>
    <t>TRAZO Y REPLANTEO</t>
  </si>
  <si>
    <t>ml</t>
  </si>
  <si>
    <t>Tramo</t>
  </si>
  <si>
    <t>03.00.00</t>
  </si>
  <si>
    <t>MOVIMIENTO DE TIERRAS</t>
  </si>
  <si>
    <t>03.01.00</t>
  </si>
  <si>
    <t>04.00.00</t>
  </si>
  <si>
    <t>REFINE Y NIVELACIÓN DE FONDO DE ZANJAS</t>
  </si>
  <si>
    <t>04.01.00</t>
  </si>
  <si>
    <t>Igual al Item 03.01.00</t>
  </si>
  <si>
    <t>05.00.00</t>
  </si>
  <si>
    <t>CAMA DE APOYO PARA TUBERÍAS</t>
  </si>
  <si>
    <t>05.01.00</t>
  </si>
  <si>
    <t>Igual al Item 02.01.00</t>
  </si>
  <si>
    <t>Longitud total de la red</t>
  </si>
  <si>
    <t>06.00.00</t>
  </si>
  <si>
    <t xml:space="preserve">RELLENO Y COMPACTACIÓN INICIAL PARA TUBERÍAS </t>
  </si>
  <si>
    <t>06.01.00</t>
  </si>
  <si>
    <t>RELLENO Y COMPACTACIÓN INICIAL SOBRE CLAVE DEL TUBO</t>
  </si>
  <si>
    <t>CON MATERIAL SELECCIONADO</t>
  </si>
  <si>
    <t>07.00.00</t>
  </si>
  <si>
    <t xml:space="preserve">RELLENO Y COMPACTACIÓN FINAL PARA TUBERÍAS </t>
  </si>
  <si>
    <t>07.01.00</t>
  </si>
  <si>
    <t>RELLENO Y COMPACTACIÓN DE ZANJAS</t>
  </si>
  <si>
    <t>ELIMINACION DE MATERIAL EXCEDENTE DP=4km</t>
  </si>
  <si>
    <t>m3</t>
  </si>
  <si>
    <t>08.00.00</t>
  </si>
  <si>
    <t>SUMINISTRO E INSTALACIÓN DE TUBERIAS NTP ISO 4435-1</t>
  </si>
  <si>
    <t>08.01.00</t>
  </si>
  <si>
    <t>08.02.00</t>
  </si>
  <si>
    <t>09.00.00</t>
  </si>
  <si>
    <t>09.01.00</t>
  </si>
  <si>
    <t>09.02.00</t>
  </si>
  <si>
    <t>PRUEBAS HIDRÁULICAS</t>
  </si>
  <si>
    <t>DOBLE PRUEBA HIDRÁULICA Y DESINFECCIÓN EN TUBERÍAS</t>
  </si>
  <si>
    <t>11.00.00</t>
  </si>
  <si>
    <t>VARIOS</t>
  </si>
  <si>
    <t>11.01.00</t>
  </si>
  <si>
    <t>VÁLVULAS DE CONTROL</t>
  </si>
  <si>
    <t>VÁLVULAS DE CONTROL 4"</t>
  </si>
  <si>
    <t>VÁLVULAS DE CONTROL 2"</t>
  </si>
  <si>
    <t>VÁLVULAS REDUCTORAS DE PRESIÓN 4"</t>
  </si>
  <si>
    <t>CAJA DE PROTECCIÓN PARA VÁLVULAS</t>
  </si>
  <si>
    <t>12.00.00</t>
  </si>
  <si>
    <t>12.01.00</t>
  </si>
  <si>
    <t>TEE</t>
  </si>
  <si>
    <t>TEE 4"x4"</t>
  </si>
  <si>
    <t>TEE 4"x2"</t>
  </si>
  <si>
    <t>12.02.00</t>
  </si>
  <si>
    <t>REDUCCIONES</t>
  </si>
  <si>
    <t>REDUCCIÓN 4"x2"</t>
  </si>
  <si>
    <t>12.03.00</t>
  </si>
  <si>
    <t>CODOS</t>
  </si>
  <si>
    <t>12.04.00</t>
  </si>
  <si>
    <t>TAPONES</t>
  </si>
  <si>
    <t>DADOS O ANCLAJE PARA FIJAR TUBERIA</t>
  </si>
  <si>
    <t>SUMINISTRO E INSTALACIÓN DE ACCESORIOS</t>
  </si>
  <si>
    <t>09.03.00</t>
  </si>
  <si>
    <t>09.04.00</t>
  </si>
  <si>
    <t>01.08.00</t>
  </si>
  <si>
    <t>CERCO DE MALLA HDP 1m/ ELEMENTOS DE SEGURIDAD</t>
  </si>
  <si>
    <t>01.09.00</t>
  </si>
  <si>
    <t>PUENTE DE MADERA P/PASE VEHICULAR SOBRE ZANJA S/D (Prov. Durante obra)</t>
  </si>
  <si>
    <t>MOVILIZACIÓN Y DESMOVILIZACIÓN DE MAQUINARIA Y EQUIPO</t>
  </si>
  <si>
    <t>EXCAVACIÓN EN TERRENO NATURAL</t>
  </si>
  <si>
    <t>REFINE Y NIVELACIÓN P/TUBERÍA EN TERRENO NATURAL</t>
  </si>
  <si>
    <t>esponjamiento = 30% y considerando un 70% de material útil</t>
  </si>
  <si>
    <t>ZANJA: ANCHO = 0.60 m, ALTO = 1.20 m</t>
  </si>
  <si>
    <t>UNIVERSIDAD CATOLICA SANTO TORIBIO DE MOGROVEJO</t>
  </si>
  <si>
    <t>FACULTADA DE INGENIERÍA</t>
  </si>
  <si>
    <t>ESCUELA PROFESIONAL DE INGENIERÍA CIVIL AMBIENTAL</t>
  </si>
  <si>
    <t>MEJORAMIENTO Y AMPLIACIÓN DEL SISTEMA DE AGUA POTABLE Y ALCANTARRILLADO DE LA ZONA URBANA DEL DISTRITO DE QUEROCOTO, PROVINCIA DE CHOTA, CAJAMARCA 2017.</t>
  </si>
  <si>
    <t>TESISTA:</t>
  </si>
  <si>
    <t>MIKEY CARPIO DAVILA</t>
  </si>
  <si>
    <t>ASESOR:</t>
  </si>
  <si>
    <t>ING.HECTOR GAMARRA UCEDA</t>
  </si>
  <si>
    <t>LOCALIDAD: QUEROCOTO</t>
  </si>
  <si>
    <t>: QUEROCOTO</t>
  </si>
  <si>
    <t>PROVINCIA:  CHOTA</t>
  </si>
  <si>
    <t>METRADO DE RED DE DISTRIBUCIÓN DE AGUA POTABLE -ZONA URBANA "QUEROCOTO"</t>
  </si>
  <si>
    <t>CODOS 90°x4"</t>
  </si>
  <si>
    <t>CODOS 90°x2"</t>
  </si>
  <si>
    <t xml:space="preserve">ESPECIFICADO SEGÚN NOTACIÓN DEL CALCULO HIDRAULICO </t>
  </si>
  <si>
    <t>MEDOTDO DE HARDY-CROSS</t>
  </si>
  <si>
    <t>ZONA CENTRAL</t>
  </si>
  <si>
    <t>AB</t>
  </si>
  <si>
    <t>BC</t>
  </si>
  <si>
    <t>CD</t>
  </si>
  <si>
    <t>DQ</t>
  </si>
  <si>
    <t>DE</t>
  </si>
  <si>
    <t>EF</t>
  </si>
  <si>
    <t>EH</t>
  </si>
  <si>
    <t>FG</t>
  </si>
  <si>
    <t>FÑ</t>
  </si>
  <si>
    <t>FR</t>
  </si>
  <si>
    <t>GH</t>
  </si>
  <si>
    <t>GJ</t>
  </si>
  <si>
    <t>HI</t>
  </si>
  <si>
    <t>IA</t>
  </si>
  <si>
    <t>IJ</t>
  </si>
  <si>
    <t>JK</t>
  </si>
  <si>
    <t>JL</t>
  </si>
  <si>
    <t>LM</t>
  </si>
  <si>
    <t>LN</t>
  </si>
  <si>
    <t>ÑN</t>
  </si>
  <si>
    <t>ÑO</t>
  </si>
  <si>
    <t>OP</t>
  </si>
  <si>
    <t>AK</t>
  </si>
  <si>
    <t>DF</t>
  </si>
  <si>
    <t>BH</t>
  </si>
  <si>
    <t>CM</t>
  </si>
  <si>
    <t>MN</t>
  </si>
  <si>
    <t>BF</t>
  </si>
  <si>
    <t>SECTOR SAN JUAN PAMPA</t>
  </si>
  <si>
    <t>SECTOR SAN PEDRO Y SAN PABLO</t>
  </si>
  <si>
    <t>BG</t>
  </si>
  <si>
    <t>GI</t>
  </si>
  <si>
    <t>V=4027.43 x 0.4 x 1.00 x 1.3 x 0.7 = 1465.99 m3</t>
  </si>
  <si>
    <t>DIAMETRO</t>
  </si>
  <si>
    <t>SUMINISTRO E INST./TUBERIA PVC-SAP  Ø=2" CLASE 7.5 S.P</t>
  </si>
  <si>
    <t>SUMINISTRO E INST./TUBERIA PVC-SAP  Ø=4" CLASE 7.5 S.P</t>
  </si>
  <si>
    <t>TAPON</t>
  </si>
  <si>
    <t>REDUCCIÓN</t>
  </si>
  <si>
    <t>CODO 45</t>
  </si>
  <si>
    <t>CODO90</t>
  </si>
  <si>
    <t>YEE</t>
  </si>
  <si>
    <t>TEE 2"x 2"</t>
  </si>
  <si>
    <t>CODOS 45°x 4"</t>
  </si>
  <si>
    <t>CODOS 45°x 2"</t>
  </si>
  <si>
    <t>TAPONES 4"</t>
  </si>
  <si>
    <t xml:space="preserve">   ROTURA Y REPOSICION DE PAVIMENTO Y VEREDAS</t>
  </si>
  <si>
    <t xml:space="preserve">     ROTURA Y REPOSICION DE PAVIMENTO RIGIDO F'c=210 KG/CM2, E=0.20M</t>
  </si>
  <si>
    <t>m2</t>
  </si>
  <si>
    <t>ROTURA Y REPOSICION DE PAVIMENTO Y VERDEDAS</t>
  </si>
  <si>
    <t>09.01.01</t>
  </si>
  <si>
    <t>09.01.02</t>
  </si>
  <si>
    <t>09.01.03</t>
  </si>
  <si>
    <t>09.02.01</t>
  </si>
  <si>
    <t>09.03.01</t>
  </si>
  <si>
    <t>09.03.02</t>
  </si>
  <si>
    <t>09.03.03</t>
  </si>
  <si>
    <t>09.03.04</t>
  </si>
  <si>
    <t>09.04.01</t>
  </si>
  <si>
    <t>09.04.02</t>
  </si>
  <si>
    <t>12.01.01</t>
  </si>
  <si>
    <t>12.01.02</t>
  </si>
  <si>
    <t>RESUMEN - METRADO DE RED DE DISTRIBUCIÓN DE AGUA POTABLE -ZONA URBANA "QUEROCOTO"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</si>
</sst>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b/>
      <sz val="10"/>
      <color theme="0"/>
      <name val="Belwe Lt BT"/>
      <family val="1"/>
    </font>
    <font>
      <sz val="10"/>
      <color indexed="8"/>
      <name val="Belwe Lt BT"/>
      <family val="1"/>
    </font>
    <font>
      <b/>
      <sz val="10"/>
      <color indexed="8"/>
      <name val="Belwe Lt BT"/>
      <family val="1"/>
    </font>
    <font>
      <b/>
      <sz val="14"/>
      <color theme="0"/>
      <name val="Belwe Lt BT"/>
      <family val="1"/>
    </font>
    <font>
      <b/>
      <sz val="9"/>
      <color theme="0"/>
      <name val="Belwe Lt BT"/>
      <family val="1"/>
    </font>
    <font>
      <sz val="10"/>
      <color theme="1"/>
      <name val="Belwe Lt BT"/>
      <family val="1"/>
    </font>
    <font>
      <b/>
      <sz val="10"/>
      <color theme="1"/>
      <name val="Belwe Lt BT"/>
      <family val="1"/>
    </font>
    <font>
      <b/>
      <sz val="11"/>
      <color theme="1"/>
      <name val="Belwe Lt BT"/>
      <family val="1"/>
    </font>
    <font>
      <b/>
      <u/>
      <sz val="11"/>
      <color theme="1"/>
      <name val="Belwe Lt BT"/>
      <family val="1"/>
    </font>
    <font>
      <sz val="11"/>
      <color theme="1"/>
      <name val="Belwe Lt BT"/>
      <family val="1"/>
    </font>
    <font>
      <sz val="11"/>
      <name val="Belwe Lt BT"/>
      <family val="1"/>
    </font>
    <font>
      <b/>
      <sz val="11"/>
      <name val="Belwe Lt BT"/>
      <family val="1"/>
    </font>
    <font>
      <sz val="9"/>
      <color theme="1"/>
      <name val="Belwe Lt BT"/>
      <family val="1"/>
    </font>
    <font>
      <sz val="11"/>
      <color theme="1"/>
      <name val="Belwe Lt B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3" borderId="0" xfId="0" applyFont="1" applyFill="1" applyAlignment="1">
      <alignment vertical="center"/>
    </xf>
    <xf numFmtId="0" fontId="8" fillId="2" borderId="0" xfId="0" applyFont="1" applyFill="1"/>
    <xf numFmtId="0" fontId="6" fillId="3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/>
    <xf numFmtId="0" fontId="6" fillId="3" borderId="0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7" fillId="2" borderId="0" xfId="0" applyFont="1" applyFill="1"/>
    <xf numFmtId="0" fontId="8" fillId="3" borderId="0" xfId="0" applyFont="1" applyFill="1" applyAlignment="1"/>
    <xf numFmtId="0" fontId="10" fillId="2" borderId="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2" fillId="0" borderId="0" xfId="0" applyFont="1"/>
    <xf numFmtId="2" fontId="11" fillId="3" borderId="10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/>
    <xf numFmtId="0" fontId="14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2" fontId="16" fillId="0" borderId="13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 inden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4" fillId="0" borderId="12" xfId="0" applyNumberFormat="1" applyFont="1" applyBorder="1" applyAlignment="1">
      <alignment horizontal="center" vertical="center"/>
    </xf>
    <xf numFmtId="1" fontId="16" fillId="0" borderId="14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0" fontId="14" fillId="0" borderId="15" xfId="0" applyFont="1" applyBorder="1"/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/>
    </xf>
    <xf numFmtId="2" fontId="14" fillId="0" borderId="12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2" fontId="16" fillId="0" borderId="13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6" fillId="0" borderId="11" xfId="0" applyFont="1" applyBorder="1" applyAlignment="1">
      <alignment horizontal="left" vertical="center" indent="2"/>
    </xf>
    <xf numFmtId="0" fontId="16" fillId="0" borderId="13" xfId="0" applyFont="1" applyBorder="1" applyAlignment="1">
      <alignment horizontal="left" vertical="center" indent="1"/>
    </xf>
    <xf numFmtId="0" fontId="14" fillId="0" borderId="15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left" vertical="center" indent="2"/>
    </xf>
    <xf numFmtId="0" fontId="16" fillId="0" borderId="14" xfId="0" applyFont="1" applyBorder="1"/>
    <xf numFmtId="0" fontId="14" fillId="0" borderId="11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11" xfId="0" applyFont="1" applyBorder="1" applyAlignment="1">
      <alignment vertical="center"/>
    </xf>
    <xf numFmtId="0" fontId="18" fillId="0" borderId="13" xfId="0" applyFont="1" applyBorder="1" applyAlignment="1">
      <alignment horizontal="left" vertical="center"/>
    </xf>
    <xf numFmtId="0" fontId="17" fillId="0" borderId="12" xfId="0" applyFont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 indent="1"/>
    </xf>
    <xf numFmtId="0" fontId="17" fillId="0" borderId="14" xfId="0" applyFont="1" applyBorder="1"/>
    <xf numFmtId="0" fontId="16" fillId="0" borderId="13" xfId="0" applyFont="1" applyBorder="1" applyAlignment="1">
      <alignment horizontal="left" indent="1"/>
    </xf>
    <xf numFmtId="0" fontId="14" fillId="0" borderId="13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 indent="1"/>
    </xf>
    <xf numFmtId="0" fontId="18" fillId="0" borderId="11" xfId="0" applyFont="1" applyBorder="1" applyAlignment="1">
      <alignment vertical="center"/>
    </xf>
    <xf numFmtId="0" fontId="17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 indent="1"/>
    </xf>
    <xf numFmtId="0" fontId="16" fillId="0" borderId="17" xfId="0" applyFont="1" applyBorder="1"/>
    <xf numFmtId="0" fontId="16" fillId="0" borderId="18" xfId="0" applyFont="1" applyBorder="1" applyAlignment="1"/>
    <xf numFmtId="0" fontId="16" fillId="0" borderId="17" xfId="0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9" xfId="0" applyFont="1" applyBorder="1"/>
    <xf numFmtId="1" fontId="14" fillId="0" borderId="17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1" fontId="16" fillId="0" borderId="13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indent="1"/>
    </xf>
    <xf numFmtId="0" fontId="7" fillId="3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4" borderId="2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7" xfId="0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426829</xdr:colOff>
      <xdr:row>0</xdr:row>
      <xdr:rowOff>168222</xdr:rowOff>
    </xdr:from>
    <xdr:to>
      <xdr:col>2</xdr:col>
      <xdr:colOff>201706</xdr:colOff>
      <xdr:row>4</xdr:row>
      <xdr:rowOff>8248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26829" y="168222"/>
          <a:ext cx="917877" cy="7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426829</xdr:colOff>
      <xdr:row>0</xdr:row>
      <xdr:rowOff>168222</xdr:rowOff>
    </xdr:from>
    <xdr:to>
      <xdr:col>2</xdr:col>
      <xdr:colOff>425824</xdr:colOff>
      <xdr:row>4</xdr:row>
      <xdr:rowOff>8248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26829" y="168222"/>
          <a:ext cx="917877" cy="74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4</xdr:row>
      <xdr:rowOff>0</xdr:rowOff>
    </xdr:from>
    <xdr:to>
      <xdr:col>10</xdr:col>
      <xdr:colOff>504559</xdr:colOff>
      <xdr:row>10</xdr:row>
      <xdr:rowOff>95020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29275" y="762000"/>
          <a:ext cx="2495284" cy="1238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1"/>
  <sheetViews>
    <sheetView tabSelected="1" view="pageBreakPreview" zoomScale="85" zoomScaleNormal="85" zoomScaleSheetLayoutView="85" workbookViewId="0">
      <selection activeCell="K247" sqref="K247"/>
    </sheetView>
  </sheetViews>
  <sheetFormatPr baseColWidth="10" defaultRowHeight="12.75" x14ac:dyDescent="0.2"/>
  <cols>
    <col min="1" max="1" width="14.85546875" style="22" customWidth="1"/>
    <col min="2" max="2" width="2.28515625" style="22" customWidth="1"/>
    <col min="3" max="3" width="119.85546875" style="22" customWidth="1"/>
    <col min="4" max="4" width="9.42578125" style="35" hidden="1" customWidth="1"/>
    <col min="5" max="5" width="9.42578125" style="36" hidden="1" customWidth="1"/>
    <col min="6" max="6" width="7.85546875" style="22" hidden="1" customWidth="1"/>
    <col min="7" max="7" width="8.7109375" style="22" hidden="1" customWidth="1"/>
    <col min="8" max="8" width="6.85546875" style="22" hidden="1" customWidth="1"/>
    <col min="9" max="9" width="6.7109375" style="22" hidden="1" customWidth="1"/>
    <col min="10" max="10" width="7.85546875" style="22" hidden="1" customWidth="1"/>
    <col min="11" max="11" width="10.85546875" style="33" bestFit="1" customWidth="1"/>
    <col min="12" max="12" width="5.5703125" style="39" customWidth="1"/>
    <col min="13" max="16384" width="11.42578125" style="22"/>
  </cols>
  <sheetData>
    <row r="1" spans="1:13" s="2" customFormat="1" ht="15.75" x14ac:dyDescent="0.25">
      <c r="L1" s="3"/>
      <c r="M1" s="3"/>
    </row>
    <row r="2" spans="1:13" s="2" customFormat="1" ht="20.25" x14ac:dyDescent="0.3">
      <c r="B2" s="114" t="s">
        <v>105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3"/>
    </row>
    <row r="3" spans="1:13" s="2" customFormat="1" ht="18" x14ac:dyDescent="0.25">
      <c r="B3" s="115" t="s">
        <v>106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3"/>
    </row>
    <row r="4" spans="1:13" s="2" customFormat="1" ht="18" x14ac:dyDescent="0.25">
      <c r="B4" s="115" t="s">
        <v>107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3"/>
    </row>
    <row r="5" spans="1:13" s="2" customFormat="1" ht="2.25" customHeight="1" x14ac:dyDescent="0.25">
      <c r="L5" s="3"/>
      <c r="M5" s="3"/>
    </row>
    <row r="6" spans="1:13" s="5" customFormat="1" ht="34.5" customHeight="1" x14ac:dyDescent="0.2">
      <c r="A6" s="4" t="s">
        <v>0</v>
      </c>
      <c r="B6" s="113" t="s">
        <v>108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</row>
    <row r="7" spans="1:13" s="5" customFormat="1" ht="21" customHeight="1" x14ac:dyDescent="0.2">
      <c r="A7" s="6" t="s">
        <v>109</v>
      </c>
      <c r="B7" s="113" t="s">
        <v>110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1:13" s="5" customFormat="1" ht="21" customHeight="1" x14ac:dyDescent="0.2">
      <c r="A8" s="6" t="s">
        <v>111</v>
      </c>
      <c r="B8" s="113" t="s">
        <v>112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3" s="5" customFormat="1" ht="15.75" customHeight="1" x14ac:dyDescent="0.2">
      <c r="A9" s="7"/>
      <c r="B9" s="7"/>
      <c r="C9" s="8"/>
      <c r="D9" s="8"/>
      <c r="E9" s="8"/>
      <c r="F9" s="8"/>
      <c r="G9" s="8"/>
      <c r="H9" s="8"/>
      <c r="I9" s="8"/>
    </row>
    <row r="10" spans="1:13" s="5" customFormat="1" ht="15.75" customHeight="1" x14ac:dyDescent="0.2">
      <c r="A10" s="4" t="s">
        <v>1</v>
      </c>
      <c r="B10" s="10" t="s">
        <v>113</v>
      </c>
      <c r="C10" s="11"/>
      <c r="D10" s="9"/>
      <c r="E10" s="18"/>
      <c r="F10" s="18"/>
      <c r="G10" s="18"/>
      <c r="H10" s="9"/>
      <c r="I10" s="12" t="s">
        <v>2</v>
      </c>
      <c r="J10" s="6" t="s">
        <v>114</v>
      </c>
      <c r="K10" s="9"/>
      <c r="L10" s="9"/>
      <c r="M10" s="13"/>
    </row>
    <row r="11" spans="1:13" s="5" customFormat="1" ht="15" x14ac:dyDescent="0.2">
      <c r="A11" s="6"/>
      <c r="B11" s="10" t="s">
        <v>115</v>
      </c>
      <c r="C11" s="11"/>
      <c r="D11" s="9"/>
      <c r="E11" s="18"/>
      <c r="F11" s="18"/>
      <c r="G11" s="18"/>
      <c r="H11" s="9"/>
      <c r="I11" s="12" t="s">
        <v>3</v>
      </c>
      <c r="J11" s="6" t="s">
        <v>4</v>
      </c>
      <c r="K11" s="9"/>
      <c r="L11" s="9"/>
      <c r="M11" s="13"/>
    </row>
    <row r="12" spans="1:13" s="5" customFormat="1" ht="15" x14ac:dyDescent="0.2">
      <c r="A12" s="7"/>
      <c r="B12" s="14"/>
      <c r="C12" s="14"/>
      <c r="D12" s="15"/>
      <c r="E12" s="7"/>
      <c r="F12" s="15"/>
      <c r="G12" s="16"/>
      <c r="H12" s="7"/>
      <c r="I12" s="17"/>
    </row>
    <row r="13" spans="1:13" s="5" customFormat="1" ht="24.75" customHeight="1" thickBot="1" x14ac:dyDescent="0.25">
      <c r="A13" s="116" t="s">
        <v>183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3" s="5" customFormat="1" ht="11.25" customHeight="1" thickBot="1" x14ac:dyDescent="0.25">
      <c r="A14" s="19"/>
      <c r="B14" s="19"/>
      <c r="C14" s="19"/>
      <c r="D14" s="19"/>
      <c r="E14" s="19"/>
      <c r="F14" s="19"/>
      <c r="G14" s="20"/>
      <c r="H14" s="20"/>
      <c r="I14" s="20"/>
      <c r="J14" s="19"/>
      <c r="K14" s="19"/>
      <c r="L14" s="19"/>
    </row>
    <row r="15" spans="1:13" ht="13.5" thickBot="1" x14ac:dyDescent="0.25">
      <c r="A15" s="117" t="s">
        <v>5</v>
      </c>
      <c r="B15" s="119" t="s">
        <v>6</v>
      </c>
      <c r="C15" s="120"/>
      <c r="D15" s="119" t="s">
        <v>8</v>
      </c>
      <c r="E15" s="120"/>
      <c r="F15" s="117" t="s">
        <v>9</v>
      </c>
      <c r="G15" s="123" t="s">
        <v>10</v>
      </c>
      <c r="H15" s="124"/>
      <c r="I15" s="125"/>
      <c r="J15" s="126" t="s">
        <v>11</v>
      </c>
      <c r="K15" s="128" t="s">
        <v>12</v>
      </c>
      <c r="L15" s="117" t="s">
        <v>7</v>
      </c>
    </row>
    <row r="16" spans="1:13" ht="13.5" thickBot="1" x14ac:dyDescent="0.25">
      <c r="A16" s="118"/>
      <c r="B16" s="121"/>
      <c r="C16" s="122"/>
      <c r="D16" s="121"/>
      <c r="E16" s="122"/>
      <c r="F16" s="118"/>
      <c r="G16" s="23" t="s">
        <v>13</v>
      </c>
      <c r="H16" s="21" t="s">
        <v>14</v>
      </c>
      <c r="I16" s="21" t="s">
        <v>15</v>
      </c>
      <c r="J16" s="127"/>
      <c r="K16" s="129"/>
      <c r="L16" s="118"/>
    </row>
    <row r="17" spans="1:12" hidden="1" x14ac:dyDescent="0.2">
      <c r="A17" s="24"/>
      <c r="B17" s="25"/>
      <c r="C17" s="26"/>
      <c r="D17" s="27"/>
      <c r="E17" s="28"/>
      <c r="F17" s="29"/>
      <c r="G17" s="30"/>
      <c r="H17" s="29"/>
      <c r="I17" s="29"/>
      <c r="J17" s="29"/>
      <c r="K17" s="31"/>
      <c r="L17" s="32"/>
    </row>
    <row r="18" spans="1:12" ht="15" x14ac:dyDescent="0.2">
      <c r="A18" s="40" t="s">
        <v>16</v>
      </c>
      <c r="B18" s="41" t="s">
        <v>17</v>
      </c>
      <c r="C18" s="42"/>
      <c r="D18" s="107"/>
      <c r="E18" s="44"/>
      <c r="F18" s="45"/>
      <c r="G18" s="46"/>
      <c r="H18" s="45"/>
      <c r="I18" s="45"/>
      <c r="J18" s="45"/>
      <c r="K18" s="47"/>
      <c r="L18" s="48"/>
    </row>
    <row r="19" spans="1:12" ht="15" hidden="1" x14ac:dyDescent="0.2">
      <c r="A19" s="40"/>
      <c r="B19" s="41"/>
      <c r="C19" s="42"/>
      <c r="D19" s="107"/>
      <c r="E19" s="44"/>
      <c r="F19" s="45"/>
      <c r="G19" s="46"/>
      <c r="H19" s="45"/>
      <c r="I19" s="45"/>
      <c r="J19" s="45"/>
      <c r="K19" s="47"/>
      <c r="L19" s="48"/>
    </row>
    <row r="20" spans="1:12" ht="15" x14ac:dyDescent="0.2">
      <c r="A20" s="49" t="s">
        <v>23</v>
      </c>
      <c r="B20" s="50" t="s">
        <v>100</v>
      </c>
      <c r="C20" s="51"/>
      <c r="D20" s="107"/>
      <c r="E20" s="44"/>
      <c r="F20" s="45">
        <v>1</v>
      </c>
      <c r="G20" s="46"/>
      <c r="H20" s="45"/>
      <c r="I20" s="45"/>
      <c r="J20" s="45">
        <f t="shared" ref="J20:J21" si="0">F20</f>
        <v>1</v>
      </c>
      <c r="K20" s="52">
        <f t="shared" ref="K20:K21" si="1">J20</f>
        <v>1</v>
      </c>
      <c r="L20" s="48" t="s">
        <v>24</v>
      </c>
    </row>
    <row r="21" spans="1:12" ht="15" x14ac:dyDescent="0.2">
      <c r="A21" s="49" t="s">
        <v>25</v>
      </c>
      <c r="B21" s="50" t="s">
        <v>26</v>
      </c>
      <c r="C21" s="51"/>
      <c r="D21" s="107"/>
      <c r="E21" s="44"/>
      <c r="F21" s="45">
        <v>1</v>
      </c>
      <c r="G21" s="46"/>
      <c r="H21" s="45"/>
      <c r="I21" s="45"/>
      <c r="J21" s="45">
        <f t="shared" si="0"/>
        <v>1</v>
      </c>
      <c r="K21" s="52">
        <f t="shared" si="1"/>
        <v>1</v>
      </c>
      <c r="L21" s="48" t="s">
        <v>24</v>
      </c>
    </row>
    <row r="22" spans="1:12" ht="15" x14ac:dyDescent="0.2">
      <c r="A22" s="49" t="s">
        <v>27</v>
      </c>
      <c r="B22" s="50" t="s">
        <v>28</v>
      </c>
      <c r="C22" s="51"/>
      <c r="D22" s="107"/>
      <c r="E22" s="44"/>
      <c r="F22" s="45">
        <v>2</v>
      </c>
      <c r="G22" s="46">
        <f>K30</f>
        <v>4027.4315000000006</v>
      </c>
      <c r="H22" s="45"/>
      <c r="I22" s="45"/>
      <c r="J22" s="46">
        <f>F22*G22</f>
        <v>8054.8630000000012</v>
      </c>
      <c r="K22" s="47">
        <f>J22</f>
        <v>8054.8630000000012</v>
      </c>
      <c r="L22" s="48" t="s">
        <v>29</v>
      </c>
    </row>
    <row r="23" spans="1:12" ht="15" x14ac:dyDescent="0.2">
      <c r="A23" s="49" t="s">
        <v>30</v>
      </c>
      <c r="B23" s="50" t="s">
        <v>97</v>
      </c>
      <c r="C23" s="51"/>
      <c r="D23" s="107"/>
      <c r="E23" s="44"/>
      <c r="F23" s="45">
        <v>2</v>
      </c>
      <c r="G23" s="46">
        <f>+G22</f>
        <v>4027.4315000000006</v>
      </c>
      <c r="H23" s="45"/>
      <c r="I23" s="45"/>
      <c r="J23" s="45">
        <f>F23*G23</f>
        <v>8054.8630000000012</v>
      </c>
      <c r="K23" s="47">
        <f>J23</f>
        <v>8054.8630000000012</v>
      </c>
      <c r="L23" s="48" t="s">
        <v>29</v>
      </c>
    </row>
    <row r="24" spans="1:12" ht="15" x14ac:dyDescent="0.2">
      <c r="A24" s="49" t="s">
        <v>32</v>
      </c>
      <c r="B24" s="50" t="s">
        <v>31</v>
      </c>
      <c r="C24" s="51"/>
      <c r="D24" s="107"/>
      <c r="E24" s="44"/>
      <c r="F24" s="53">
        <v>10</v>
      </c>
      <c r="G24" s="46"/>
      <c r="H24" s="45"/>
      <c r="I24" s="45"/>
      <c r="J24" s="45">
        <f t="shared" ref="J24:J26" si="2">F24</f>
        <v>10</v>
      </c>
      <c r="K24" s="52">
        <f t="shared" ref="K24:K26" si="3">J24</f>
        <v>10</v>
      </c>
      <c r="L24" s="48" t="s">
        <v>20</v>
      </c>
    </row>
    <row r="25" spans="1:12" ht="15" x14ac:dyDescent="0.2">
      <c r="A25" s="49" t="s">
        <v>96</v>
      </c>
      <c r="B25" s="50" t="s">
        <v>33</v>
      </c>
      <c r="C25" s="51"/>
      <c r="D25" s="107"/>
      <c r="E25" s="44"/>
      <c r="F25" s="53">
        <v>5</v>
      </c>
      <c r="G25" s="46"/>
      <c r="H25" s="45"/>
      <c r="I25" s="45"/>
      <c r="J25" s="45">
        <f t="shared" si="2"/>
        <v>5</v>
      </c>
      <c r="K25" s="52">
        <f t="shared" si="3"/>
        <v>5</v>
      </c>
      <c r="L25" s="48" t="s">
        <v>20</v>
      </c>
    </row>
    <row r="26" spans="1:12" ht="15" x14ac:dyDescent="0.2">
      <c r="A26" s="49" t="s">
        <v>98</v>
      </c>
      <c r="B26" s="50" t="s">
        <v>99</v>
      </c>
      <c r="C26" s="51"/>
      <c r="D26" s="107"/>
      <c r="E26" s="44"/>
      <c r="F26" s="53">
        <v>5</v>
      </c>
      <c r="G26" s="46"/>
      <c r="H26" s="45"/>
      <c r="I26" s="45"/>
      <c r="J26" s="45">
        <f t="shared" si="2"/>
        <v>5</v>
      </c>
      <c r="K26" s="52">
        <f t="shared" si="3"/>
        <v>5</v>
      </c>
      <c r="L26" s="48" t="s">
        <v>20</v>
      </c>
    </row>
    <row r="27" spans="1:12" ht="15" hidden="1" x14ac:dyDescent="0.2">
      <c r="A27" s="54"/>
      <c r="B27" s="50"/>
      <c r="C27" s="51"/>
      <c r="D27" s="107"/>
      <c r="E27" s="44"/>
      <c r="F27" s="45"/>
      <c r="G27" s="46"/>
      <c r="H27" s="45"/>
      <c r="I27" s="45"/>
      <c r="J27" s="45"/>
      <c r="K27" s="47"/>
      <c r="L27" s="48"/>
    </row>
    <row r="28" spans="1:12" ht="15" x14ac:dyDescent="0.2">
      <c r="A28" s="40" t="s">
        <v>34</v>
      </c>
      <c r="B28" s="41" t="s">
        <v>35</v>
      </c>
      <c r="C28" s="42"/>
      <c r="D28" s="107"/>
      <c r="E28" s="44"/>
      <c r="F28" s="45"/>
      <c r="G28" s="46"/>
      <c r="H28" s="45"/>
      <c r="I28" s="45"/>
      <c r="J28" s="45"/>
      <c r="K28" s="47"/>
      <c r="L28" s="48"/>
    </row>
    <row r="29" spans="1:12" ht="15" hidden="1" x14ac:dyDescent="0.2">
      <c r="A29" s="40"/>
      <c r="B29" s="41"/>
      <c r="C29" s="42"/>
      <c r="D29" s="107"/>
      <c r="E29" s="44"/>
      <c r="F29" s="45"/>
      <c r="G29" s="46"/>
      <c r="H29" s="45"/>
      <c r="I29" s="45"/>
      <c r="J29" s="45"/>
      <c r="K29" s="47"/>
      <c r="L29" s="48"/>
    </row>
    <row r="30" spans="1:12" ht="15" x14ac:dyDescent="0.2">
      <c r="A30" s="49" t="s">
        <v>36</v>
      </c>
      <c r="B30" s="50" t="s">
        <v>37</v>
      </c>
      <c r="C30" s="51"/>
      <c r="D30" s="107"/>
      <c r="E30" s="108"/>
      <c r="F30" s="45"/>
      <c r="G30" s="45"/>
      <c r="H30" s="45"/>
      <c r="I30" s="45"/>
      <c r="J30" s="45"/>
      <c r="K30" s="47">
        <f>SUM(J33:J79)</f>
        <v>4027.4315000000006</v>
      </c>
      <c r="L30" s="48" t="s">
        <v>38</v>
      </c>
    </row>
    <row r="31" spans="1:12" ht="15" hidden="1" x14ac:dyDescent="0.25">
      <c r="A31" s="49"/>
      <c r="B31" s="50"/>
      <c r="C31" s="51" t="s">
        <v>119</v>
      </c>
      <c r="D31" s="107"/>
      <c r="E31" s="110"/>
      <c r="F31" s="59"/>
      <c r="G31" s="59"/>
      <c r="H31" s="45"/>
      <c r="I31" s="45"/>
      <c r="J31" s="45"/>
      <c r="K31" s="56"/>
      <c r="L31" s="57"/>
    </row>
    <row r="32" spans="1:12" ht="15" hidden="1" x14ac:dyDescent="0.25">
      <c r="A32" s="49"/>
      <c r="B32" s="50"/>
      <c r="C32" s="51" t="s">
        <v>120</v>
      </c>
      <c r="D32" s="107"/>
      <c r="E32" s="110"/>
      <c r="F32" s="59"/>
      <c r="G32" s="59"/>
      <c r="H32" s="45"/>
      <c r="I32" s="45"/>
      <c r="J32" s="45"/>
      <c r="K32" s="56"/>
      <c r="L32" s="57"/>
    </row>
    <row r="33" spans="1:12" ht="15" hidden="1" x14ac:dyDescent="0.2">
      <c r="A33" s="49"/>
      <c r="B33" s="50"/>
      <c r="C33" s="99" t="s">
        <v>121</v>
      </c>
      <c r="D33" s="107" t="s">
        <v>39</v>
      </c>
      <c r="E33" s="110" t="s">
        <v>122</v>
      </c>
      <c r="F33" s="59">
        <v>1</v>
      </c>
      <c r="G33" s="60">
        <v>212.94</v>
      </c>
      <c r="H33" s="45"/>
      <c r="I33" s="45"/>
      <c r="J33" s="46">
        <f t="shared" ref="J33:J79" si="4">G33</f>
        <v>212.94</v>
      </c>
      <c r="K33" s="22"/>
      <c r="L33" s="22"/>
    </row>
    <row r="34" spans="1:12" ht="15" hidden="1" x14ac:dyDescent="0.2">
      <c r="A34" s="54"/>
      <c r="B34" s="50"/>
      <c r="D34" s="107"/>
      <c r="E34" s="110" t="s">
        <v>123</v>
      </c>
      <c r="F34" s="59">
        <v>1</v>
      </c>
      <c r="G34" s="60">
        <v>102.84</v>
      </c>
      <c r="H34" s="45"/>
      <c r="I34" s="45"/>
      <c r="J34" s="46">
        <f t="shared" si="4"/>
        <v>102.84</v>
      </c>
      <c r="K34" s="61"/>
      <c r="L34" s="48"/>
    </row>
    <row r="35" spans="1:12" ht="15" hidden="1" x14ac:dyDescent="0.2">
      <c r="A35" s="49"/>
      <c r="B35" s="50"/>
      <c r="C35" s="51"/>
      <c r="D35" s="107"/>
      <c r="E35" s="110" t="s">
        <v>124</v>
      </c>
      <c r="F35" s="59">
        <v>1</v>
      </c>
      <c r="G35" s="60">
        <v>61.597000000000001</v>
      </c>
      <c r="H35" s="45"/>
      <c r="I35" s="45"/>
      <c r="J35" s="46">
        <f t="shared" si="4"/>
        <v>61.597000000000001</v>
      </c>
      <c r="K35" s="47"/>
      <c r="L35" s="48"/>
    </row>
    <row r="36" spans="1:12" ht="15" hidden="1" x14ac:dyDescent="0.2">
      <c r="A36" s="54"/>
      <c r="B36" s="50"/>
      <c r="C36" s="51"/>
      <c r="D36" s="107"/>
      <c r="E36" s="110" t="s">
        <v>125</v>
      </c>
      <c r="F36" s="59">
        <v>1</v>
      </c>
      <c r="G36" s="60">
        <v>257.21300000000002</v>
      </c>
      <c r="H36" s="45"/>
      <c r="I36" s="45"/>
      <c r="J36" s="46">
        <f t="shared" si="4"/>
        <v>257.21300000000002</v>
      </c>
      <c r="K36" s="47"/>
      <c r="L36" s="48"/>
    </row>
    <row r="37" spans="1:12" ht="15" hidden="1" x14ac:dyDescent="0.2">
      <c r="A37" s="54"/>
      <c r="B37" s="50"/>
      <c r="C37" s="51"/>
      <c r="D37" s="107"/>
      <c r="E37" s="110" t="s">
        <v>126</v>
      </c>
      <c r="F37" s="59">
        <v>1</v>
      </c>
      <c r="G37" s="60">
        <v>257.02999999999997</v>
      </c>
      <c r="H37" s="45"/>
      <c r="I37" s="45"/>
      <c r="J37" s="46">
        <f t="shared" si="4"/>
        <v>257.02999999999997</v>
      </c>
      <c r="K37" s="47"/>
      <c r="L37" s="48"/>
    </row>
    <row r="38" spans="1:12" ht="15" hidden="1" x14ac:dyDescent="0.2">
      <c r="A38" s="54"/>
      <c r="B38" s="50"/>
      <c r="C38" s="51"/>
      <c r="D38" s="107"/>
      <c r="E38" s="110" t="s">
        <v>127</v>
      </c>
      <c r="F38" s="59">
        <v>1</v>
      </c>
      <c r="G38" s="60">
        <v>81.465000000000003</v>
      </c>
      <c r="H38" s="45"/>
      <c r="I38" s="45"/>
      <c r="J38" s="46">
        <f t="shared" si="4"/>
        <v>81.465000000000003</v>
      </c>
      <c r="K38" s="47"/>
      <c r="L38" s="48"/>
    </row>
    <row r="39" spans="1:12" ht="15" hidden="1" x14ac:dyDescent="0.2">
      <c r="A39" s="54"/>
      <c r="B39" s="50"/>
      <c r="C39" s="51"/>
      <c r="D39" s="107"/>
      <c r="E39" s="110" t="s">
        <v>128</v>
      </c>
      <c r="F39" s="59">
        <v>1</v>
      </c>
      <c r="G39" s="60">
        <v>40.94</v>
      </c>
      <c r="H39" s="45"/>
      <c r="I39" s="45"/>
      <c r="J39" s="46">
        <f t="shared" si="4"/>
        <v>40.94</v>
      </c>
      <c r="K39" s="47"/>
      <c r="L39" s="48"/>
    </row>
    <row r="40" spans="1:12" ht="15" hidden="1" x14ac:dyDescent="0.2">
      <c r="A40" s="54"/>
      <c r="B40" s="50"/>
      <c r="C40" s="51"/>
      <c r="D40" s="107"/>
      <c r="E40" s="110" t="s">
        <v>129</v>
      </c>
      <c r="F40" s="59">
        <v>1</v>
      </c>
      <c r="G40" s="60">
        <v>37.701000000000001</v>
      </c>
      <c r="H40" s="45"/>
      <c r="I40" s="45"/>
      <c r="J40" s="46">
        <f t="shared" si="4"/>
        <v>37.701000000000001</v>
      </c>
      <c r="K40" s="47"/>
      <c r="L40" s="48"/>
    </row>
    <row r="41" spans="1:12" ht="15" hidden="1" x14ac:dyDescent="0.2">
      <c r="A41" s="54"/>
      <c r="B41" s="50"/>
      <c r="C41" s="51"/>
      <c r="D41" s="107"/>
      <c r="E41" s="110" t="s">
        <v>130</v>
      </c>
      <c r="F41" s="59">
        <v>1</v>
      </c>
      <c r="G41" s="60">
        <v>46.444000000000003</v>
      </c>
      <c r="H41" s="45"/>
      <c r="I41" s="45"/>
      <c r="J41" s="46">
        <f t="shared" si="4"/>
        <v>46.444000000000003</v>
      </c>
      <c r="K41" s="47"/>
      <c r="L41" s="48"/>
    </row>
    <row r="42" spans="1:12" ht="15" hidden="1" x14ac:dyDescent="0.2">
      <c r="A42" s="54"/>
      <c r="B42" s="50"/>
      <c r="C42" s="51"/>
      <c r="D42" s="107"/>
      <c r="E42" s="110" t="s">
        <v>131</v>
      </c>
      <c r="F42" s="59">
        <v>1</v>
      </c>
      <c r="G42" s="60">
        <v>73.31</v>
      </c>
      <c r="H42" s="45"/>
      <c r="I42" s="45"/>
      <c r="J42" s="46">
        <f t="shared" si="4"/>
        <v>73.31</v>
      </c>
      <c r="K42" s="47"/>
      <c r="L42" s="48"/>
    </row>
    <row r="43" spans="1:12" ht="15" hidden="1" x14ac:dyDescent="0.2">
      <c r="A43" s="54"/>
      <c r="B43" s="50"/>
      <c r="C43" s="51"/>
      <c r="D43" s="107"/>
      <c r="E43" s="110" t="s">
        <v>132</v>
      </c>
      <c r="F43" s="59">
        <v>1</v>
      </c>
      <c r="G43" s="60">
        <v>50.8</v>
      </c>
      <c r="H43" s="45"/>
      <c r="I43" s="45"/>
      <c r="J43" s="46">
        <f t="shared" si="4"/>
        <v>50.8</v>
      </c>
      <c r="K43" s="47"/>
      <c r="L43" s="48"/>
    </row>
    <row r="44" spans="1:12" ht="15" hidden="1" x14ac:dyDescent="0.2">
      <c r="A44" s="54"/>
      <c r="B44" s="50"/>
      <c r="C44" s="51"/>
      <c r="D44" s="107"/>
      <c r="E44" s="110" t="s">
        <v>133</v>
      </c>
      <c r="F44" s="59">
        <v>1</v>
      </c>
      <c r="G44" s="60">
        <v>44.533000000000001</v>
      </c>
      <c r="H44" s="45"/>
      <c r="I44" s="45"/>
      <c r="J44" s="46">
        <f t="shared" si="4"/>
        <v>44.533000000000001</v>
      </c>
      <c r="K44" s="47"/>
      <c r="L44" s="48"/>
    </row>
    <row r="45" spans="1:12" ht="15" hidden="1" x14ac:dyDescent="0.2">
      <c r="A45" s="54"/>
      <c r="B45" s="50"/>
      <c r="C45" s="51"/>
      <c r="D45" s="107"/>
      <c r="E45" s="110" t="s">
        <v>134</v>
      </c>
      <c r="F45" s="59">
        <v>1</v>
      </c>
      <c r="G45" s="60">
        <v>42.73</v>
      </c>
      <c r="H45" s="45"/>
      <c r="I45" s="45"/>
      <c r="J45" s="46">
        <f t="shared" si="4"/>
        <v>42.73</v>
      </c>
      <c r="K45" s="47"/>
      <c r="L45" s="48"/>
    </row>
    <row r="46" spans="1:12" ht="15" hidden="1" x14ac:dyDescent="0.2">
      <c r="A46" s="54"/>
      <c r="B46" s="50"/>
      <c r="C46" s="51"/>
      <c r="D46" s="107"/>
      <c r="E46" s="110" t="s">
        <v>135</v>
      </c>
      <c r="F46" s="59">
        <v>1</v>
      </c>
      <c r="G46" s="60">
        <v>64.19</v>
      </c>
      <c r="H46" s="45"/>
      <c r="I46" s="45"/>
      <c r="J46" s="46">
        <f t="shared" si="4"/>
        <v>64.19</v>
      </c>
      <c r="K46" s="47"/>
      <c r="L46" s="48"/>
    </row>
    <row r="47" spans="1:12" ht="15" hidden="1" x14ac:dyDescent="0.2">
      <c r="A47" s="54"/>
      <c r="B47" s="50"/>
      <c r="C47" s="51"/>
      <c r="D47" s="107"/>
      <c r="E47" s="110" t="s">
        <v>136</v>
      </c>
      <c r="F47" s="59">
        <v>1</v>
      </c>
      <c r="G47" s="60">
        <v>81.597999999999999</v>
      </c>
      <c r="H47" s="45"/>
      <c r="I47" s="45"/>
      <c r="J47" s="46">
        <f t="shared" si="4"/>
        <v>81.597999999999999</v>
      </c>
      <c r="K47" s="47"/>
      <c r="L47" s="48"/>
    </row>
    <row r="48" spans="1:12" ht="15" hidden="1" x14ac:dyDescent="0.2">
      <c r="A48" s="54"/>
      <c r="B48" s="50"/>
      <c r="C48" s="51"/>
      <c r="D48" s="107"/>
      <c r="E48" s="110" t="s">
        <v>137</v>
      </c>
      <c r="F48" s="59">
        <v>1</v>
      </c>
      <c r="G48" s="60">
        <v>36.497</v>
      </c>
      <c r="H48" s="45"/>
      <c r="I48" s="45"/>
      <c r="J48" s="46">
        <f t="shared" si="4"/>
        <v>36.497</v>
      </c>
      <c r="K48" s="47"/>
      <c r="L48" s="48"/>
    </row>
    <row r="49" spans="1:12" ht="15" hidden="1" x14ac:dyDescent="0.2">
      <c r="A49" s="54"/>
      <c r="B49" s="50"/>
      <c r="C49" s="51"/>
      <c r="D49" s="107"/>
      <c r="E49" s="110" t="s">
        <v>138</v>
      </c>
      <c r="F49" s="59">
        <v>1</v>
      </c>
      <c r="G49" s="60">
        <v>66.036000000000001</v>
      </c>
      <c r="H49" s="45"/>
      <c r="I49" s="45"/>
      <c r="J49" s="46">
        <f t="shared" si="4"/>
        <v>66.036000000000001</v>
      </c>
      <c r="K49" s="47"/>
      <c r="L49" s="48"/>
    </row>
    <row r="50" spans="1:12" ht="15" hidden="1" x14ac:dyDescent="0.2">
      <c r="A50" s="54"/>
      <c r="B50" s="50"/>
      <c r="C50" s="51"/>
      <c r="D50" s="107"/>
      <c r="E50" s="110" t="s">
        <v>139</v>
      </c>
      <c r="F50" s="59">
        <v>1</v>
      </c>
      <c r="G50" s="60">
        <v>43.069000000000003</v>
      </c>
      <c r="H50" s="45"/>
      <c r="I50" s="45"/>
      <c r="J50" s="46">
        <f t="shared" si="4"/>
        <v>43.069000000000003</v>
      </c>
      <c r="K50" s="47"/>
      <c r="L50" s="48"/>
    </row>
    <row r="51" spans="1:12" ht="15" hidden="1" x14ac:dyDescent="0.2">
      <c r="A51" s="54"/>
      <c r="B51" s="50"/>
      <c r="C51" s="51"/>
      <c r="D51" s="107"/>
      <c r="E51" s="110" t="s">
        <v>140</v>
      </c>
      <c r="F51" s="59">
        <v>1</v>
      </c>
      <c r="G51" s="60">
        <v>79.728999999999999</v>
      </c>
      <c r="H51" s="45"/>
      <c r="I51" s="45"/>
      <c r="J51" s="46">
        <f t="shared" si="4"/>
        <v>79.728999999999999</v>
      </c>
      <c r="K51" s="47"/>
      <c r="L51" s="48"/>
    </row>
    <row r="52" spans="1:12" ht="15" hidden="1" x14ac:dyDescent="0.2">
      <c r="A52" s="54"/>
      <c r="B52" s="50"/>
      <c r="C52" s="51"/>
      <c r="D52" s="107"/>
      <c r="E52" s="110" t="s">
        <v>141</v>
      </c>
      <c r="F52" s="59">
        <v>1</v>
      </c>
      <c r="G52" s="60">
        <v>36.231999999999999</v>
      </c>
      <c r="H52" s="45"/>
      <c r="I52" s="45"/>
      <c r="J52" s="46">
        <f t="shared" si="4"/>
        <v>36.231999999999999</v>
      </c>
      <c r="K52" s="47"/>
      <c r="L52" s="48"/>
    </row>
    <row r="53" spans="1:12" ht="15" hidden="1" x14ac:dyDescent="0.2">
      <c r="A53" s="54"/>
      <c r="B53" s="50"/>
      <c r="C53" s="51"/>
      <c r="D53" s="107"/>
      <c r="E53" s="110" t="s">
        <v>142</v>
      </c>
      <c r="F53" s="59">
        <v>1</v>
      </c>
      <c r="G53" s="60">
        <v>56.296999999999997</v>
      </c>
      <c r="H53" s="45"/>
      <c r="I53" s="45"/>
      <c r="J53" s="46">
        <f t="shared" si="4"/>
        <v>56.296999999999997</v>
      </c>
      <c r="K53" s="47"/>
      <c r="L53" s="48"/>
    </row>
    <row r="54" spans="1:12" ht="15" hidden="1" x14ac:dyDescent="0.2">
      <c r="A54" s="54"/>
      <c r="B54" s="50"/>
      <c r="C54" s="51"/>
      <c r="D54" s="107"/>
      <c r="E54" s="110" t="s">
        <v>143</v>
      </c>
      <c r="F54" s="59">
        <v>1</v>
      </c>
      <c r="G54" s="60">
        <v>85.432000000000002</v>
      </c>
      <c r="H54" s="45"/>
      <c r="I54" s="45"/>
      <c r="J54" s="46">
        <f t="shared" si="4"/>
        <v>85.432000000000002</v>
      </c>
      <c r="K54" s="47"/>
      <c r="L54" s="48"/>
    </row>
    <row r="55" spans="1:12" ht="15" hidden="1" x14ac:dyDescent="0.2">
      <c r="A55" s="54"/>
      <c r="B55" s="50"/>
      <c r="C55" s="51"/>
      <c r="D55" s="107"/>
      <c r="E55" s="110" t="s">
        <v>144</v>
      </c>
      <c r="F55" s="59">
        <v>1</v>
      </c>
      <c r="G55" s="60">
        <v>87.69</v>
      </c>
      <c r="H55" s="45"/>
      <c r="I55" s="45"/>
      <c r="J55" s="46">
        <f t="shared" si="4"/>
        <v>87.69</v>
      </c>
      <c r="K55" s="47"/>
      <c r="L55" s="48"/>
    </row>
    <row r="56" spans="1:12" ht="15" hidden="1" x14ac:dyDescent="0.2">
      <c r="A56" s="54"/>
      <c r="B56" s="50"/>
      <c r="C56" s="99" t="s">
        <v>150</v>
      </c>
      <c r="D56" s="107"/>
      <c r="E56" s="110"/>
      <c r="F56" s="59"/>
      <c r="G56" s="60"/>
      <c r="H56" s="45"/>
      <c r="I56" s="45"/>
      <c r="J56" s="46"/>
      <c r="K56" s="47"/>
      <c r="L56" s="48"/>
    </row>
    <row r="57" spans="1:12" ht="15" hidden="1" x14ac:dyDescent="0.2">
      <c r="A57" s="54"/>
      <c r="B57" s="50"/>
      <c r="C57" s="51"/>
      <c r="D57" s="107"/>
      <c r="E57" s="110" t="s">
        <v>123</v>
      </c>
      <c r="F57" s="59">
        <v>1</v>
      </c>
      <c r="G57" s="60">
        <v>25.515000000000001</v>
      </c>
      <c r="H57" s="45"/>
      <c r="I57" s="45"/>
      <c r="J57" s="46">
        <f t="shared" si="4"/>
        <v>25.515000000000001</v>
      </c>
      <c r="K57" s="47"/>
      <c r="L57" s="48"/>
    </row>
    <row r="58" spans="1:12" ht="15" hidden="1" x14ac:dyDescent="0.2">
      <c r="A58" s="54"/>
      <c r="B58" s="50"/>
      <c r="C58" s="51"/>
      <c r="D58" s="107"/>
      <c r="E58" s="110" t="s">
        <v>124</v>
      </c>
      <c r="F58" s="59">
        <v>1</v>
      </c>
      <c r="G58" s="60">
        <v>65.180000000000007</v>
      </c>
      <c r="H58" s="45"/>
      <c r="I58" s="45"/>
      <c r="J58" s="46">
        <f t="shared" si="4"/>
        <v>65.180000000000007</v>
      </c>
      <c r="K58" s="47"/>
      <c r="L58" s="48"/>
    </row>
    <row r="59" spans="1:12" ht="15" hidden="1" x14ac:dyDescent="0.2">
      <c r="A59" s="54"/>
      <c r="B59" s="50"/>
      <c r="C59" s="51"/>
      <c r="D59" s="107"/>
      <c r="E59" s="110" t="s">
        <v>145</v>
      </c>
      <c r="F59" s="59">
        <v>1</v>
      </c>
      <c r="G59" s="60">
        <v>19.440999999999999</v>
      </c>
      <c r="H59" s="45"/>
      <c r="I59" s="45"/>
      <c r="J59" s="46">
        <f t="shared" si="4"/>
        <v>19.440999999999999</v>
      </c>
      <c r="K59" s="47"/>
      <c r="L59" s="48"/>
    </row>
    <row r="60" spans="1:12" ht="15" hidden="1" x14ac:dyDescent="0.2">
      <c r="A60" s="54"/>
      <c r="B60" s="50"/>
      <c r="C60" s="51"/>
      <c r="D60" s="107"/>
      <c r="E60" s="110" t="s">
        <v>129</v>
      </c>
      <c r="F60" s="59">
        <v>1</v>
      </c>
      <c r="G60" s="60">
        <v>69.265000000000001</v>
      </c>
      <c r="H60" s="45"/>
      <c r="I60" s="45"/>
      <c r="J60" s="46">
        <f t="shared" si="4"/>
        <v>69.265000000000001</v>
      </c>
      <c r="K60" s="47"/>
      <c r="L60" s="48"/>
    </row>
    <row r="61" spans="1:12" ht="15" hidden="1" x14ac:dyDescent="0.2">
      <c r="A61" s="54"/>
      <c r="B61" s="50"/>
      <c r="C61" s="51"/>
      <c r="D61" s="107"/>
      <c r="E61" s="110" t="s">
        <v>132</v>
      </c>
      <c r="F61" s="59">
        <v>1</v>
      </c>
      <c r="G61" s="60">
        <v>50.456000000000003</v>
      </c>
      <c r="H61" s="45"/>
      <c r="I61" s="45"/>
      <c r="J61" s="46">
        <f t="shared" si="4"/>
        <v>50.456000000000003</v>
      </c>
      <c r="K61" s="47"/>
      <c r="L61" s="48"/>
    </row>
    <row r="62" spans="1:12" ht="15" hidden="1" x14ac:dyDescent="0.2">
      <c r="A62" s="54"/>
      <c r="B62" s="50"/>
      <c r="C62" s="51"/>
      <c r="D62" s="107"/>
      <c r="E62" s="110" t="s">
        <v>146</v>
      </c>
      <c r="F62" s="59">
        <v>1</v>
      </c>
      <c r="G62" s="60">
        <v>82.81</v>
      </c>
      <c r="H62" s="45"/>
      <c r="I62" s="45"/>
      <c r="J62" s="46">
        <f t="shared" si="4"/>
        <v>82.81</v>
      </c>
      <c r="K62" s="47"/>
      <c r="L62" s="48"/>
    </row>
    <row r="63" spans="1:12" ht="15" hidden="1" x14ac:dyDescent="0.2">
      <c r="A63" s="54"/>
      <c r="B63" s="50"/>
      <c r="C63" s="51"/>
      <c r="D63" s="107"/>
      <c r="E63" s="110" t="s">
        <v>147</v>
      </c>
      <c r="F63" s="59">
        <v>1</v>
      </c>
      <c r="G63" s="60">
        <v>138.554</v>
      </c>
      <c r="H63" s="45"/>
      <c r="I63" s="45"/>
      <c r="J63" s="46">
        <f t="shared" si="4"/>
        <v>138.554</v>
      </c>
      <c r="K63" s="47"/>
      <c r="L63" s="48"/>
    </row>
    <row r="64" spans="1:12" ht="15" hidden="1" x14ac:dyDescent="0.2">
      <c r="A64" s="54"/>
      <c r="B64" s="50"/>
      <c r="C64" s="51"/>
      <c r="D64" s="107"/>
      <c r="E64" s="110" t="s">
        <v>148</v>
      </c>
      <c r="F64" s="59">
        <v>1</v>
      </c>
      <c r="G64" s="60">
        <v>137.744</v>
      </c>
      <c r="H64" s="45"/>
      <c r="I64" s="45"/>
      <c r="J64" s="46">
        <f t="shared" si="4"/>
        <v>137.744</v>
      </c>
      <c r="K64" s="47"/>
      <c r="L64" s="48"/>
    </row>
    <row r="65" spans="1:12" ht="15" hidden="1" x14ac:dyDescent="0.2">
      <c r="A65" s="54"/>
      <c r="B65" s="50"/>
      <c r="C65" s="51"/>
      <c r="D65" s="107"/>
      <c r="E65" s="110" t="s">
        <v>133</v>
      </c>
      <c r="F65" s="59">
        <v>1</v>
      </c>
      <c r="G65" s="60">
        <v>60.947000000000003</v>
      </c>
      <c r="H65" s="45"/>
      <c r="I65" s="45"/>
      <c r="J65" s="46">
        <f t="shared" si="4"/>
        <v>60.947000000000003</v>
      </c>
      <c r="K65" s="47"/>
      <c r="L65" s="48"/>
    </row>
    <row r="66" spans="1:12" ht="15" hidden="1" x14ac:dyDescent="0.2">
      <c r="A66" s="54"/>
      <c r="B66" s="50"/>
      <c r="C66" s="51"/>
      <c r="D66" s="107"/>
      <c r="E66" s="110" t="s">
        <v>137</v>
      </c>
      <c r="F66" s="59">
        <v>1</v>
      </c>
      <c r="G66" s="60">
        <v>148.2105</v>
      </c>
      <c r="H66" s="45"/>
      <c r="I66" s="45"/>
      <c r="J66" s="46">
        <f t="shared" si="4"/>
        <v>148.2105</v>
      </c>
      <c r="K66" s="47"/>
      <c r="L66" s="48"/>
    </row>
    <row r="67" spans="1:12" ht="15" hidden="1" x14ac:dyDescent="0.2">
      <c r="A67" s="54"/>
      <c r="B67" s="50"/>
      <c r="C67" s="51"/>
      <c r="D67" s="107"/>
      <c r="E67" s="110" t="s">
        <v>138</v>
      </c>
      <c r="F67" s="59">
        <v>1</v>
      </c>
      <c r="G67" s="60">
        <v>132.047</v>
      </c>
      <c r="H67" s="45"/>
      <c r="I67" s="45"/>
      <c r="J67" s="46">
        <f t="shared" si="4"/>
        <v>132.047</v>
      </c>
      <c r="K67" s="47"/>
      <c r="L67" s="48"/>
    </row>
    <row r="68" spans="1:12" ht="15" hidden="1" x14ac:dyDescent="0.2">
      <c r="A68" s="54"/>
      <c r="B68" s="50"/>
      <c r="C68" s="51"/>
      <c r="D68" s="107"/>
      <c r="E68" s="110" t="s">
        <v>134</v>
      </c>
      <c r="F68" s="59">
        <v>1</v>
      </c>
      <c r="G68" s="60">
        <v>70.599000000000004</v>
      </c>
      <c r="H68" s="45"/>
      <c r="I68" s="45"/>
      <c r="J68" s="46">
        <f t="shared" si="4"/>
        <v>70.599000000000004</v>
      </c>
      <c r="K68" s="47"/>
      <c r="L68" s="48"/>
    </row>
    <row r="69" spans="1:12" ht="15" hidden="1" x14ac:dyDescent="0.2">
      <c r="A69" s="54"/>
      <c r="B69" s="50"/>
      <c r="C69" s="51"/>
      <c r="D69" s="107"/>
      <c r="E69" s="110" t="s">
        <v>149</v>
      </c>
      <c r="F69" s="59">
        <v>1</v>
      </c>
      <c r="G69" s="60">
        <v>61.21</v>
      </c>
      <c r="H69" s="45"/>
      <c r="I69" s="45"/>
      <c r="J69" s="46">
        <f t="shared" si="4"/>
        <v>61.21</v>
      </c>
      <c r="K69" s="47"/>
      <c r="L69" s="48"/>
    </row>
    <row r="70" spans="1:12" ht="15" hidden="1" x14ac:dyDescent="0.2">
      <c r="A70" s="54"/>
      <c r="B70" s="50"/>
      <c r="C70" s="99" t="s">
        <v>151</v>
      </c>
      <c r="D70" s="107"/>
      <c r="E70" s="110"/>
      <c r="F70" s="59"/>
      <c r="G70" s="60"/>
      <c r="H70" s="45"/>
      <c r="I70" s="45"/>
      <c r="J70" s="46"/>
      <c r="K70" s="47"/>
      <c r="L70" s="48"/>
    </row>
    <row r="71" spans="1:12" ht="15" hidden="1" x14ac:dyDescent="0.2">
      <c r="A71" s="54"/>
      <c r="B71" s="50"/>
      <c r="C71" s="51"/>
      <c r="D71" s="107"/>
      <c r="E71" s="110" t="s">
        <v>123</v>
      </c>
      <c r="F71" s="59">
        <v>1</v>
      </c>
      <c r="G71" s="60">
        <v>61.04</v>
      </c>
      <c r="H71" s="45"/>
      <c r="I71" s="45"/>
      <c r="J71" s="46">
        <f t="shared" si="4"/>
        <v>61.04</v>
      </c>
      <c r="K71" s="47"/>
      <c r="L71" s="48"/>
    </row>
    <row r="72" spans="1:12" ht="15" hidden="1" x14ac:dyDescent="0.2">
      <c r="A72" s="54"/>
      <c r="B72" s="50"/>
      <c r="C72" s="51"/>
      <c r="D72" s="107"/>
      <c r="E72" s="110" t="s">
        <v>124</v>
      </c>
      <c r="F72" s="59">
        <v>1</v>
      </c>
      <c r="G72" s="60">
        <v>51.93</v>
      </c>
      <c r="H72" s="45"/>
      <c r="I72" s="45"/>
      <c r="J72" s="46">
        <f t="shared" si="4"/>
        <v>51.93</v>
      </c>
      <c r="K72" s="47"/>
      <c r="L72" s="48"/>
    </row>
    <row r="73" spans="1:12" ht="15" hidden="1" x14ac:dyDescent="0.2">
      <c r="A73" s="54"/>
      <c r="B73" s="50"/>
      <c r="C73" s="51"/>
      <c r="D73" s="107"/>
      <c r="E73" s="110" t="s">
        <v>126</v>
      </c>
      <c r="F73" s="59">
        <v>1</v>
      </c>
      <c r="G73" s="60">
        <v>34.26</v>
      </c>
      <c r="H73" s="45"/>
      <c r="I73" s="45"/>
      <c r="J73" s="46">
        <f t="shared" si="4"/>
        <v>34.26</v>
      </c>
      <c r="K73" s="47"/>
      <c r="L73" s="48"/>
    </row>
    <row r="74" spans="1:12" ht="15" hidden="1" x14ac:dyDescent="0.2">
      <c r="A74" s="54"/>
      <c r="B74" s="50"/>
      <c r="C74" s="51"/>
      <c r="D74" s="107"/>
      <c r="E74" s="110" t="s">
        <v>145</v>
      </c>
      <c r="F74" s="59">
        <v>1</v>
      </c>
      <c r="G74" s="60">
        <v>119.17</v>
      </c>
      <c r="H74" s="45"/>
      <c r="I74" s="45"/>
      <c r="J74" s="46">
        <f t="shared" si="4"/>
        <v>119.17</v>
      </c>
      <c r="K74" s="47"/>
      <c r="L74" s="48"/>
    </row>
    <row r="75" spans="1:12" ht="15" hidden="1" x14ac:dyDescent="0.2">
      <c r="A75" s="54"/>
      <c r="B75" s="50"/>
      <c r="C75" s="51"/>
      <c r="D75" s="107"/>
      <c r="E75" s="110" t="s">
        <v>152</v>
      </c>
      <c r="F75" s="59">
        <v>1</v>
      </c>
      <c r="G75" s="60">
        <v>91.65</v>
      </c>
      <c r="H75" s="45"/>
      <c r="I75" s="45"/>
      <c r="J75" s="46">
        <f t="shared" si="4"/>
        <v>91.65</v>
      </c>
      <c r="K75" s="47"/>
      <c r="L75" s="48"/>
    </row>
    <row r="76" spans="1:12" ht="15" hidden="1" x14ac:dyDescent="0.2">
      <c r="A76" s="54"/>
      <c r="B76" s="50"/>
      <c r="C76" s="51"/>
      <c r="D76" s="107"/>
      <c r="E76" s="110" t="s">
        <v>132</v>
      </c>
      <c r="F76" s="59">
        <v>1</v>
      </c>
      <c r="G76" s="60">
        <v>171.12</v>
      </c>
      <c r="H76" s="45"/>
      <c r="I76" s="45"/>
      <c r="J76" s="46">
        <f>G76</f>
        <v>171.12</v>
      </c>
      <c r="K76" s="47"/>
      <c r="L76" s="48"/>
    </row>
    <row r="77" spans="1:12" ht="15" hidden="1" x14ac:dyDescent="0.2">
      <c r="A77" s="54"/>
      <c r="B77" s="50"/>
      <c r="C77" s="51"/>
      <c r="D77" s="107"/>
      <c r="E77" s="110" t="s">
        <v>153</v>
      </c>
      <c r="F77" s="59">
        <v>1</v>
      </c>
      <c r="G77" s="60">
        <v>190.47</v>
      </c>
      <c r="H77" s="45"/>
      <c r="I77" s="45"/>
      <c r="J77" s="46">
        <f t="shared" si="4"/>
        <v>190.47</v>
      </c>
      <c r="K77" s="47"/>
      <c r="L77" s="48"/>
    </row>
    <row r="78" spans="1:12" ht="15" hidden="1" x14ac:dyDescent="0.2">
      <c r="A78" s="54"/>
      <c r="B78" s="50"/>
      <c r="C78" s="51"/>
      <c r="D78" s="107"/>
      <c r="E78" s="110" t="s">
        <v>136</v>
      </c>
      <c r="F78" s="59">
        <v>1</v>
      </c>
      <c r="G78" s="60">
        <v>139.80000000000001</v>
      </c>
      <c r="H78" s="45"/>
      <c r="I78" s="45"/>
      <c r="J78" s="46">
        <f t="shared" si="4"/>
        <v>139.80000000000001</v>
      </c>
      <c r="K78" s="47"/>
      <c r="L78" s="48"/>
    </row>
    <row r="79" spans="1:12" ht="15" hidden="1" x14ac:dyDescent="0.2">
      <c r="A79" s="54"/>
      <c r="B79" s="50"/>
      <c r="C79" s="51"/>
      <c r="D79" s="107"/>
      <c r="E79" s="110" t="s">
        <v>137</v>
      </c>
      <c r="F79" s="59">
        <v>1</v>
      </c>
      <c r="G79" s="60">
        <v>159.69999999999999</v>
      </c>
      <c r="H79" s="45"/>
      <c r="I79" s="45"/>
      <c r="J79" s="46">
        <f t="shared" si="4"/>
        <v>159.69999999999999</v>
      </c>
      <c r="K79" s="47"/>
      <c r="L79" s="48"/>
    </row>
    <row r="80" spans="1:12" ht="15" hidden="1" x14ac:dyDescent="0.2">
      <c r="A80" s="54"/>
      <c r="B80" s="50"/>
      <c r="C80" s="51"/>
      <c r="D80" s="107"/>
      <c r="E80" s="63"/>
      <c r="F80" s="59"/>
      <c r="G80" s="60"/>
      <c r="H80" s="45"/>
      <c r="I80" s="45"/>
      <c r="J80" s="46"/>
      <c r="K80" s="47"/>
      <c r="L80" s="48"/>
    </row>
    <row r="81" spans="1:13" ht="15" x14ac:dyDescent="0.2">
      <c r="A81" s="64" t="s">
        <v>40</v>
      </c>
      <c r="B81" s="41" t="s">
        <v>41</v>
      </c>
      <c r="C81" s="51"/>
      <c r="D81" s="107"/>
      <c r="E81" s="44"/>
      <c r="F81" s="45"/>
      <c r="G81" s="46"/>
      <c r="H81" s="45"/>
      <c r="I81" s="45"/>
      <c r="J81" s="45"/>
      <c r="K81" s="47"/>
      <c r="L81" s="48"/>
    </row>
    <row r="82" spans="1:13" ht="15" hidden="1" x14ac:dyDescent="0.2">
      <c r="A82" s="64"/>
      <c r="B82" s="41"/>
      <c r="C82" s="51"/>
      <c r="D82" s="107"/>
      <c r="E82" s="44"/>
      <c r="F82" s="45"/>
      <c r="G82" s="46"/>
      <c r="H82" s="45"/>
      <c r="I82" s="45"/>
      <c r="J82" s="45"/>
      <c r="K82" s="47"/>
      <c r="L82" s="48"/>
    </row>
    <row r="83" spans="1:13" ht="15" x14ac:dyDescent="0.2">
      <c r="A83" s="49" t="s">
        <v>42</v>
      </c>
      <c r="B83" s="41"/>
      <c r="C83" s="51" t="s">
        <v>101</v>
      </c>
      <c r="D83" s="107"/>
      <c r="E83" s="44"/>
      <c r="F83" s="45"/>
      <c r="G83" s="46"/>
      <c r="H83" s="45"/>
      <c r="I83" s="45"/>
      <c r="J83" s="45"/>
      <c r="K83" s="47">
        <f>SUM(J86:J132)</f>
        <v>2416.4589000000005</v>
      </c>
      <c r="L83" s="48" t="s">
        <v>62</v>
      </c>
    </row>
    <row r="84" spans="1:13" ht="15" hidden="1" x14ac:dyDescent="0.2">
      <c r="A84" s="54"/>
      <c r="B84" s="50"/>
      <c r="C84" s="66" t="s">
        <v>104</v>
      </c>
      <c r="D84" s="109"/>
      <c r="E84" s="63"/>
      <c r="F84" s="45"/>
      <c r="G84" s="46"/>
      <c r="H84" s="45"/>
      <c r="I84" s="45"/>
      <c r="J84" s="46"/>
    </row>
    <row r="85" spans="1:13" ht="15" hidden="1" x14ac:dyDescent="0.2">
      <c r="A85" s="54"/>
      <c r="B85" s="50"/>
      <c r="C85" s="51"/>
      <c r="D85" s="109"/>
      <c r="E85" s="63"/>
      <c r="F85" s="45"/>
      <c r="G85" s="46"/>
      <c r="H85" s="45"/>
      <c r="I85" s="45"/>
      <c r="J85" s="46"/>
      <c r="M85" s="22" t="s">
        <v>155</v>
      </c>
    </row>
    <row r="86" spans="1:13" ht="15" hidden="1" x14ac:dyDescent="0.2">
      <c r="A86" s="54"/>
      <c r="B86" s="50"/>
      <c r="C86" s="99" t="s">
        <v>121</v>
      </c>
      <c r="D86" s="107" t="s">
        <v>39</v>
      </c>
      <c r="E86" s="110" t="s">
        <v>122</v>
      </c>
      <c r="F86" s="59">
        <v>1</v>
      </c>
      <c r="G86" s="60">
        <v>212.94</v>
      </c>
      <c r="H86" s="45">
        <v>0.6</v>
      </c>
      <c r="I86" s="45">
        <v>1</v>
      </c>
      <c r="J86" s="46">
        <f>+F86*G86*H86*I86</f>
        <v>127.764</v>
      </c>
      <c r="K86" s="22"/>
      <c r="L86" s="22"/>
      <c r="M86" s="99">
        <v>4</v>
      </c>
    </row>
    <row r="87" spans="1:13" ht="15" hidden="1" x14ac:dyDescent="0.2">
      <c r="A87" s="54"/>
      <c r="B87" s="50"/>
      <c r="D87" s="107"/>
      <c r="E87" s="110" t="s">
        <v>123</v>
      </c>
      <c r="F87" s="59">
        <v>1</v>
      </c>
      <c r="G87" s="60">
        <v>102.84</v>
      </c>
      <c r="H87" s="45">
        <v>0.6</v>
      </c>
      <c r="I87" s="45">
        <v>1</v>
      </c>
      <c r="J87" s="46">
        <f t="shared" ref="J87:J108" si="5">+F87*G87*H87*I87</f>
        <v>61.704000000000001</v>
      </c>
      <c r="K87" s="47"/>
      <c r="L87" s="48"/>
      <c r="M87" s="99">
        <v>4</v>
      </c>
    </row>
    <row r="88" spans="1:13" ht="15" hidden="1" x14ac:dyDescent="0.2">
      <c r="A88" s="54"/>
      <c r="B88" s="50"/>
      <c r="C88" s="51"/>
      <c r="D88" s="107"/>
      <c r="E88" s="110" t="s">
        <v>124</v>
      </c>
      <c r="F88" s="59">
        <v>1</v>
      </c>
      <c r="G88" s="60">
        <v>61.597000000000001</v>
      </c>
      <c r="H88" s="45">
        <v>0.6</v>
      </c>
      <c r="I88" s="45">
        <v>1</v>
      </c>
      <c r="J88" s="46">
        <f t="shared" si="5"/>
        <v>36.958199999999998</v>
      </c>
      <c r="K88" s="47"/>
      <c r="L88" s="67"/>
      <c r="M88" s="99">
        <v>2</v>
      </c>
    </row>
    <row r="89" spans="1:13" ht="15" hidden="1" x14ac:dyDescent="0.2">
      <c r="A89" s="65"/>
      <c r="B89" s="50"/>
      <c r="C89" s="51"/>
      <c r="D89" s="107"/>
      <c r="E89" s="110" t="s">
        <v>125</v>
      </c>
      <c r="F89" s="59">
        <v>1</v>
      </c>
      <c r="G89" s="60">
        <v>257.21300000000002</v>
      </c>
      <c r="H89" s="45">
        <v>0.6</v>
      </c>
      <c r="I89" s="45">
        <v>1</v>
      </c>
      <c r="J89" s="46">
        <f t="shared" si="5"/>
        <v>154.3278</v>
      </c>
      <c r="K89" s="47"/>
      <c r="L89" s="67"/>
      <c r="M89" s="99">
        <v>4</v>
      </c>
    </row>
    <row r="90" spans="1:13" ht="15" hidden="1" x14ac:dyDescent="0.2">
      <c r="A90" s="49"/>
      <c r="B90" s="50"/>
      <c r="C90" s="51"/>
      <c r="D90" s="107"/>
      <c r="E90" s="110" t="s">
        <v>126</v>
      </c>
      <c r="F90" s="59">
        <v>1</v>
      </c>
      <c r="G90" s="60">
        <v>257.02999999999997</v>
      </c>
      <c r="H90" s="45">
        <v>0.6</v>
      </c>
      <c r="I90" s="45">
        <v>1</v>
      </c>
      <c r="J90" s="46">
        <f t="shared" si="5"/>
        <v>154.21799999999999</v>
      </c>
      <c r="K90" s="47"/>
      <c r="L90" s="67"/>
      <c r="M90" s="99">
        <v>2</v>
      </c>
    </row>
    <row r="91" spans="1:13" ht="15" hidden="1" x14ac:dyDescent="0.2">
      <c r="A91" s="49"/>
      <c r="B91" s="50"/>
      <c r="C91" s="51"/>
      <c r="D91" s="107"/>
      <c r="E91" s="110" t="s">
        <v>127</v>
      </c>
      <c r="F91" s="59">
        <v>1</v>
      </c>
      <c r="G91" s="60">
        <v>81.465000000000003</v>
      </c>
      <c r="H91" s="45">
        <v>0.6</v>
      </c>
      <c r="I91" s="45">
        <v>1</v>
      </c>
      <c r="J91" s="46">
        <f t="shared" si="5"/>
        <v>48.878999999999998</v>
      </c>
      <c r="K91" s="47"/>
      <c r="L91" s="67"/>
      <c r="M91" s="99">
        <v>4</v>
      </c>
    </row>
    <row r="92" spans="1:13" ht="15" hidden="1" x14ac:dyDescent="0.2">
      <c r="A92" s="65"/>
      <c r="B92" s="50"/>
      <c r="C92" s="51"/>
      <c r="D92" s="107"/>
      <c r="E92" s="110" t="s">
        <v>128</v>
      </c>
      <c r="F92" s="59">
        <v>1</v>
      </c>
      <c r="G92" s="60">
        <v>40.94</v>
      </c>
      <c r="H92" s="45">
        <v>0.6</v>
      </c>
      <c r="I92" s="45">
        <v>1</v>
      </c>
      <c r="J92" s="46">
        <f t="shared" si="5"/>
        <v>24.563999999999997</v>
      </c>
      <c r="K92" s="47"/>
      <c r="L92" s="67"/>
      <c r="M92" s="99">
        <v>4</v>
      </c>
    </row>
    <row r="93" spans="1:13" ht="15" hidden="1" x14ac:dyDescent="0.2">
      <c r="A93" s="49"/>
      <c r="B93" s="50"/>
      <c r="C93" s="51"/>
      <c r="D93" s="107"/>
      <c r="E93" s="110" t="s">
        <v>129</v>
      </c>
      <c r="F93" s="59">
        <v>1</v>
      </c>
      <c r="G93" s="60">
        <v>37.701000000000001</v>
      </c>
      <c r="H93" s="45">
        <v>0.6</v>
      </c>
      <c r="I93" s="45">
        <v>1</v>
      </c>
      <c r="J93" s="46">
        <f t="shared" si="5"/>
        <v>22.6206</v>
      </c>
      <c r="K93" s="47"/>
      <c r="L93" s="67"/>
      <c r="M93" s="99">
        <v>4</v>
      </c>
    </row>
    <row r="94" spans="1:13" ht="15" hidden="1" x14ac:dyDescent="0.2">
      <c r="A94" s="49"/>
      <c r="B94" s="50"/>
      <c r="C94" s="51"/>
      <c r="D94" s="107"/>
      <c r="E94" s="110" t="s">
        <v>130</v>
      </c>
      <c r="F94" s="59">
        <v>1</v>
      </c>
      <c r="G94" s="60">
        <v>46.444000000000003</v>
      </c>
      <c r="H94" s="45">
        <v>0.6</v>
      </c>
      <c r="I94" s="45">
        <v>1</v>
      </c>
      <c r="J94" s="46">
        <f t="shared" si="5"/>
        <v>27.866400000000002</v>
      </c>
      <c r="K94" s="47"/>
      <c r="L94" s="67"/>
      <c r="M94" s="99">
        <v>4</v>
      </c>
    </row>
    <row r="95" spans="1:13" ht="15" hidden="1" x14ac:dyDescent="0.2">
      <c r="A95" s="49"/>
      <c r="B95" s="50"/>
      <c r="C95" s="51"/>
      <c r="D95" s="107"/>
      <c r="E95" s="110" t="s">
        <v>131</v>
      </c>
      <c r="F95" s="59">
        <v>1</v>
      </c>
      <c r="G95" s="60">
        <v>73.31</v>
      </c>
      <c r="H95" s="45">
        <v>0.6</v>
      </c>
      <c r="I95" s="45">
        <v>1</v>
      </c>
      <c r="J95" s="46">
        <f t="shared" si="5"/>
        <v>43.985999999999997</v>
      </c>
      <c r="K95" s="47"/>
      <c r="L95" s="67"/>
      <c r="M95" s="99">
        <v>4</v>
      </c>
    </row>
    <row r="96" spans="1:13" ht="15" hidden="1" x14ac:dyDescent="0.2">
      <c r="A96" s="49"/>
      <c r="B96" s="50"/>
      <c r="C96" s="51"/>
      <c r="D96" s="107"/>
      <c r="E96" s="110" t="s">
        <v>132</v>
      </c>
      <c r="F96" s="59">
        <v>1</v>
      </c>
      <c r="G96" s="60">
        <v>50.8</v>
      </c>
      <c r="H96" s="45">
        <v>0.6</v>
      </c>
      <c r="I96" s="45">
        <v>1</v>
      </c>
      <c r="J96" s="46">
        <f t="shared" si="5"/>
        <v>30.479999999999997</v>
      </c>
      <c r="K96" s="47"/>
      <c r="L96" s="67"/>
      <c r="M96" s="99">
        <v>4</v>
      </c>
    </row>
    <row r="97" spans="1:13" ht="15" hidden="1" x14ac:dyDescent="0.2">
      <c r="A97" s="49"/>
      <c r="B97" s="50"/>
      <c r="C97" s="51"/>
      <c r="D97" s="107"/>
      <c r="E97" s="110" t="s">
        <v>133</v>
      </c>
      <c r="F97" s="59">
        <v>1</v>
      </c>
      <c r="G97" s="60">
        <v>44.533000000000001</v>
      </c>
      <c r="H97" s="45">
        <v>0.6</v>
      </c>
      <c r="I97" s="45">
        <v>1</v>
      </c>
      <c r="J97" s="46">
        <f t="shared" si="5"/>
        <v>26.719799999999999</v>
      </c>
      <c r="K97" s="47"/>
      <c r="L97" s="67"/>
      <c r="M97" s="99">
        <v>4</v>
      </c>
    </row>
    <row r="98" spans="1:13" ht="15" hidden="1" x14ac:dyDescent="0.2">
      <c r="A98" s="49"/>
      <c r="B98" s="50"/>
      <c r="C98" s="51"/>
      <c r="D98" s="107"/>
      <c r="E98" s="110" t="s">
        <v>134</v>
      </c>
      <c r="F98" s="59">
        <v>1</v>
      </c>
      <c r="G98" s="60">
        <v>42.73</v>
      </c>
      <c r="H98" s="45">
        <v>0.6</v>
      </c>
      <c r="I98" s="45">
        <v>1</v>
      </c>
      <c r="J98" s="46">
        <f t="shared" si="5"/>
        <v>25.637999999999998</v>
      </c>
      <c r="K98" s="47"/>
      <c r="L98" s="67"/>
      <c r="M98" s="99">
        <v>4</v>
      </c>
    </row>
    <row r="99" spans="1:13" ht="15" hidden="1" x14ac:dyDescent="0.2">
      <c r="A99" s="49"/>
      <c r="B99" s="50"/>
      <c r="C99" s="51"/>
      <c r="D99" s="107"/>
      <c r="E99" s="110" t="s">
        <v>135</v>
      </c>
      <c r="F99" s="59">
        <v>1</v>
      </c>
      <c r="G99" s="60">
        <v>64.19</v>
      </c>
      <c r="H99" s="45">
        <v>0.6</v>
      </c>
      <c r="I99" s="45">
        <v>1</v>
      </c>
      <c r="J99" s="46">
        <f t="shared" si="5"/>
        <v>38.513999999999996</v>
      </c>
      <c r="K99" s="47"/>
      <c r="L99" s="67"/>
      <c r="M99" s="99">
        <v>4</v>
      </c>
    </row>
    <row r="100" spans="1:13" ht="15" hidden="1" x14ac:dyDescent="0.2">
      <c r="A100" s="65"/>
      <c r="B100" s="50"/>
      <c r="C100" s="51"/>
      <c r="D100" s="107"/>
      <c r="E100" s="110" t="s">
        <v>136</v>
      </c>
      <c r="F100" s="59">
        <v>1</v>
      </c>
      <c r="G100" s="60">
        <v>81.597999999999999</v>
      </c>
      <c r="H100" s="45">
        <v>0.6</v>
      </c>
      <c r="I100" s="45">
        <v>1</v>
      </c>
      <c r="J100" s="46">
        <f t="shared" si="5"/>
        <v>48.958799999999997</v>
      </c>
      <c r="K100" s="47"/>
      <c r="L100" s="67"/>
      <c r="M100" s="99">
        <v>4</v>
      </c>
    </row>
    <row r="101" spans="1:13" ht="15" hidden="1" x14ac:dyDescent="0.2">
      <c r="A101" s="54"/>
      <c r="B101" s="50"/>
      <c r="C101" s="51"/>
      <c r="D101" s="107"/>
      <c r="E101" s="110" t="s">
        <v>137</v>
      </c>
      <c r="F101" s="59">
        <v>1</v>
      </c>
      <c r="G101" s="60">
        <v>36.497</v>
      </c>
      <c r="H101" s="45">
        <v>0.6</v>
      </c>
      <c r="I101" s="45">
        <v>1</v>
      </c>
      <c r="J101" s="46">
        <f t="shared" si="5"/>
        <v>21.898199999999999</v>
      </c>
      <c r="K101" s="47"/>
      <c r="L101" s="67"/>
      <c r="M101" s="99">
        <v>4</v>
      </c>
    </row>
    <row r="102" spans="1:13" ht="15" hidden="1" x14ac:dyDescent="0.2">
      <c r="A102" s="54"/>
      <c r="B102" s="50"/>
      <c r="C102" s="51"/>
      <c r="D102" s="107"/>
      <c r="E102" s="110" t="s">
        <v>138</v>
      </c>
      <c r="F102" s="59">
        <v>1</v>
      </c>
      <c r="G102" s="60">
        <v>66.036000000000001</v>
      </c>
      <c r="H102" s="45">
        <v>0.6</v>
      </c>
      <c r="I102" s="45">
        <v>1</v>
      </c>
      <c r="J102" s="46">
        <f t="shared" si="5"/>
        <v>39.621600000000001</v>
      </c>
      <c r="K102" s="47"/>
      <c r="L102" s="67"/>
      <c r="M102" s="99">
        <v>4</v>
      </c>
    </row>
    <row r="103" spans="1:13" ht="15" hidden="1" x14ac:dyDescent="0.2">
      <c r="A103" s="54"/>
      <c r="B103" s="50"/>
      <c r="C103" s="51"/>
      <c r="D103" s="107"/>
      <c r="E103" s="110" t="s">
        <v>139</v>
      </c>
      <c r="F103" s="59">
        <v>1</v>
      </c>
      <c r="G103" s="60">
        <v>43.069000000000003</v>
      </c>
      <c r="H103" s="45">
        <v>0.6</v>
      </c>
      <c r="I103" s="45">
        <v>1</v>
      </c>
      <c r="J103" s="46">
        <f t="shared" si="5"/>
        <v>25.8414</v>
      </c>
      <c r="K103" s="47"/>
      <c r="L103" s="67"/>
      <c r="M103" s="99">
        <v>4</v>
      </c>
    </row>
    <row r="104" spans="1:13" ht="15" hidden="1" x14ac:dyDescent="0.2">
      <c r="A104" s="54"/>
      <c r="B104" s="50"/>
      <c r="C104" s="51"/>
      <c r="D104" s="107"/>
      <c r="E104" s="110" t="s">
        <v>140</v>
      </c>
      <c r="F104" s="59">
        <v>1</v>
      </c>
      <c r="G104" s="60">
        <v>79.728999999999999</v>
      </c>
      <c r="H104" s="45">
        <v>0.6</v>
      </c>
      <c r="I104" s="45">
        <v>1</v>
      </c>
      <c r="J104" s="46">
        <f t="shared" si="5"/>
        <v>47.837399999999995</v>
      </c>
      <c r="K104" s="47"/>
      <c r="L104" s="67"/>
      <c r="M104" s="99">
        <v>4</v>
      </c>
    </row>
    <row r="105" spans="1:13" ht="15" hidden="1" x14ac:dyDescent="0.2">
      <c r="A105" s="54"/>
      <c r="B105" s="50"/>
      <c r="C105" s="51"/>
      <c r="D105" s="107"/>
      <c r="E105" s="110" t="s">
        <v>141</v>
      </c>
      <c r="F105" s="59">
        <v>1</v>
      </c>
      <c r="G105" s="60">
        <v>36.231999999999999</v>
      </c>
      <c r="H105" s="45">
        <v>0.6</v>
      </c>
      <c r="I105" s="45">
        <v>1</v>
      </c>
      <c r="J105" s="46">
        <f t="shared" si="5"/>
        <v>21.7392</v>
      </c>
      <c r="K105" s="47"/>
      <c r="L105" s="67"/>
      <c r="M105" s="99">
        <v>4</v>
      </c>
    </row>
    <row r="106" spans="1:13" ht="15" hidden="1" x14ac:dyDescent="0.2">
      <c r="A106" s="54"/>
      <c r="B106" s="50"/>
      <c r="C106" s="51"/>
      <c r="D106" s="107"/>
      <c r="E106" s="110" t="s">
        <v>142</v>
      </c>
      <c r="F106" s="59">
        <v>1</v>
      </c>
      <c r="G106" s="60">
        <v>56.296999999999997</v>
      </c>
      <c r="H106" s="45">
        <v>0.6</v>
      </c>
      <c r="I106" s="45">
        <v>1</v>
      </c>
      <c r="J106" s="46">
        <f t="shared" si="5"/>
        <v>33.778199999999998</v>
      </c>
      <c r="K106" s="47"/>
      <c r="L106" s="67"/>
      <c r="M106" s="99">
        <v>4</v>
      </c>
    </row>
    <row r="107" spans="1:13" ht="15" hidden="1" x14ac:dyDescent="0.2">
      <c r="A107" s="54"/>
      <c r="B107" s="50"/>
      <c r="C107" s="51"/>
      <c r="D107" s="107"/>
      <c r="E107" s="110" t="s">
        <v>143</v>
      </c>
      <c r="F107" s="59">
        <v>1</v>
      </c>
      <c r="G107" s="60">
        <v>85.432000000000002</v>
      </c>
      <c r="H107" s="45">
        <v>0.6</v>
      </c>
      <c r="I107" s="45">
        <v>1</v>
      </c>
      <c r="J107" s="46">
        <f t="shared" si="5"/>
        <v>51.2592</v>
      </c>
      <c r="K107" s="47"/>
      <c r="L107" s="67"/>
      <c r="M107" s="99">
        <v>4</v>
      </c>
    </row>
    <row r="108" spans="1:13" ht="15" hidden="1" x14ac:dyDescent="0.2">
      <c r="A108" s="54"/>
      <c r="B108" s="50"/>
      <c r="C108" s="51"/>
      <c r="D108" s="107"/>
      <c r="E108" s="110" t="s">
        <v>144</v>
      </c>
      <c r="F108" s="59">
        <v>1</v>
      </c>
      <c r="G108" s="60">
        <v>87.69</v>
      </c>
      <c r="H108" s="45">
        <v>0.6</v>
      </c>
      <c r="I108" s="45">
        <v>1</v>
      </c>
      <c r="J108" s="46">
        <f t="shared" si="5"/>
        <v>52.613999999999997</v>
      </c>
      <c r="K108" s="47"/>
      <c r="L108" s="67"/>
      <c r="M108" s="99">
        <v>4</v>
      </c>
    </row>
    <row r="109" spans="1:13" ht="15" hidden="1" x14ac:dyDescent="0.2">
      <c r="A109" s="65"/>
      <c r="B109" s="50"/>
      <c r="C109" s="99" t="s">
        <v>150</v>
      </c>
      <c r="D109" s="107"/>
      <c r="E109" s="110"/>
      <c r="F109" s="59"/>
      <c r="G109" s="60"/>
      <c r="H109" s="45"/>
      <c r="I109" s="45"/>
      <c r="J109" s="46"/>
      <c r="K109" s="47"/>
      <c r="L109" s="67"/>
    </row>
    <row r="110" spans="1:13" ht="15" hidden="1" x14ac:dyDescent="0.2">
      <c r="A110" s="65"/>
      <c r="B110" s="50"/>
      <c r="C110" s="51"/>
      <c r="D110" s="107"/>
      <c r="E110" s="110" t="s">
        <v>123</v>
      </c>
      <c r="F110" s="59">
        <v>1</v>
      </c>
      <c r="G110" s="60">
        <v>25.515000000000001</v>
      </c>
      <c r="H110" s="45">
        <v>0.6</v>
      </c>
      <c r="I110" s="45">
        <v>1</v>
      </c>
      <c r="J110" s="46">
        <f>+F110*G110*H110*I110</f>
        <v>15.308999999999999</v>
      </c>
      <c r="K110" s="47"/>
      <c r="L110" s="67"/>
      <c r="M110" s="101">
        <v>2</v>
      </c>
    </row>
    <row r="111" spans="1:13" ht="15" hidden="1" x14ac:dyDescent="0.2">
      <c r="A111" s="65"/>
      <c r="B111" s="50"/>
      <c r="C111" s="51"/>
      <c r="D111" s="107"/>
      <c r="E111" s="110" t="s">
        <v>124</v>
      </c>
      <c r="F111" s="59">
        <v>1</v>
      </c>
      <c r="G111" s="60">
        <v>65.180000000000007</v>
      </c>
      <c r="H111" s="45">
        <v>0.6</v>
      </c>
      <c r="I111" s="45">
        <v>1</v>
      </c>
      <c r="J111" s="46">
        <f t="shared" ref="J111:J122" si="6">+F111*G111*H111*I111</f>
        <v>39.108000000000004</v>
      </c>
      <c r="K111" s="47"/>
      <c r="L111" s="67"/>
      <c r="M111" s="101">
        <v>2</v>
      </c>
    </row>
    <row r="112" spans="1:13" ht="15" hidden="1" x14ac:dyDescent="0.2">
      <c r="A112" s="65"/>
      <c r="B112" s="50"/>
      <c r="C112" s="51"/>
      <c r="D112" s="107"/>
      <c r="E112" s="110" t="s">
        <v>145</v>
      </c>
      <c r="F112" s="59">
        <v>1</v>
      </c>
      <c r="G112" s="60">
        <v>19.440999999999999</v>
      </c>
      <c r="H112" s="45">
        <v>0.6</v>
      </c>
      <c r="I112" s="45">
        <v>1</v>
      </c>
      <c r="J112" s="46">
        <f t="shared" si="6"/>
        <v>11.664599999999998</v>
      </c>
      <c r="K112" s="47"/>
      <c r="L112" s="67"/>
      <c r="M112" s="101">
        <v>2</v>
      </c>
    </row>
    <row r="113" spans="1:13" ht="15" hidden="1" x14ac:dyDescent="0.2">
      <c r="A113" s="65"/>
      <c r="B113" s="50"/>
      <c r="C113" s="51"/>
      <c r="D113" s="107"/>
      <c r="E113" s="110" t="s">
        <v>129</v>
      </c>
      <c r="F113" s="59">
        <v>1</v>
      </c>
      <c r="G113" s="60">
        <v>69.265000000000001</v>
      </c>
      <c r="H113" s="45">
        <v>0.6</v>
      </c>
      <c r="I113" s="45">
        <v>1</v>
      </c>
      <c r="J113" s="46">
        <f t="shared" si="6"/>
        <v>41.558999999999997</v>
      </c>
      <c r="K113" s="47"/>
      <c r="L113" s="67"/>
      <c r="M113" s="101">
        <v>2</v>
      </c>
    </row>
    <row r="114" spans="1:13" ht="15" hidden="1" x14ac:dyDescent="0.2">
      <c r="A114" s="65"/>
      <c r="B114" s="50"/>
      <c r="C114" s="51"/>
      <c r="D114" s="107"/>
      <c r="E114" s="110" t="s">
        <v>132</v>
      </c>
      <c r="F114" s="59">
        <v>1</v>
      </c>
      <c r="G114" s="60">
        <v>50.456000000000003</v>
      </c>
      <c r="H114" s="45">
        <v>0.6</v>
      </c>
      <c r="I114" s="45">
        <v>1</v>
      </c>
      <c r="J114" s="46">
        <f t="shared" si="6"/>
        <v>30.273600000000002</v>
      </c>
      <c r="K114" s="47"/>
      <c r="L114" s="67"/>
      <c r="M114" s="101">
        <v>2</v>
      </c>
    </row>
    <row r="115" spans="1:13" ht="15" hidden="1" x14ac:dyDescent="0.2">
      <c r="A115" s="65"/>
      <c r="B115" s="50"/>
      <c r="C115" s="51"/>
      <c r="D115" s="107"/>
      <c r="E115" s="110" t="s">
        <v>146</v>
      </c>
      <c r="F115" s="59">
        <v>1</v>
      </c>
      <c r="G115" s="60">
        <v>82.81</v>
      </c>
      <c r="H115" s="45">
        <v>0.6</v>
      </c>
      <c r="I115" s="45">
        <v>1</v>
      </c>
      <c r="J115" s="46">
        <f t="shared" si="6"/>
        <v>49.686</v>
      </c>
      <c r="K115" s="47"/>
      <c r="L115" s="67"/>
      <c r="M115" s="101">
        <v>2</v>
      </c>
    </row>
    <row r="116" spans="1:13" ht="15" hidden="1" x14ac:dyDescent="0.2">
      <c r="A116" s="65"/>
      <c r="B116" s="50"/>
      <c r="C116" s="51"/>
      <c r="D116" s="107"/>
      <c r="E116" s="110" t="s">
        <v>147</v>
      </c>
      <c r="F116" s="59">
        <v>1</v>
      </c>
      <c r="G116" s="60">
        <v>138.554</v>
      </c>
      <c r="H116" s="45">
        <v>0.6</v>
      </c>
      <c r="I116" s="45">
        <v>1</v>
      </c>
      <c r="J116" s="46">
        <f t="shared" si="6"/>
        <v>83.132400000000004</v>
      </c>
      <c r="K116" s="47"/>
      <c r="L116" s="67"/>
      <c r="M116" s="101">
        <v>2</v>
      </c>
    </row>
    <row r="117" spans="1:13" ht="15" hidden="1" x14ac:dyDescent="0.2">
      <c r="A117" s="65"/>
      <c r="B117" s="50"/>
      <c r="C117" s="51"/>
      <c r="D117" s="107"/>
      <c r="E117" s="110" t="s">
        <v>148</v>
      </c>
      <c r="F117" s="59">
        <v>1</v>
      </c>
      <c r="G117" s="60">
        <v>137.744</v>
      </c>
      <c r="H117" s="45">
        <v>0.6</v>
      </c>
      <c r="I117" s="45">
        <v>1</v>
      </c>
      <c r="J117" s="46">
        <f t="shared" si="6"/>
        <v>82.6464</v>
      </c>
      <c r="K117" s="47"/>
      <c r="L117" s="67"/>
      <c r="M117" s="101">
        <v>2</v>
      </c>
    </row>
    <row r="118" spans="1:13" ht="15" hidden="1" x14ac:dyDescent="0.2">
      <c r="A118" s="65"/>
      <c r="B118" s="50"/>
      <c r="C118" s="51"/>
      <c r="D118" s="107"/>
      <c r="E118" s="110" t="s">
        <v>133</v>
      </c>
      <c r="F118" s="59">
        <v>1</v>
      </c>
      <c r="G118" s="60">
        <v>60.947000000000003</v>
      </c>
      <c r="H118" s="45">
        <v>0.6</v>
      </c>
      <c r="I118" s="45">
        <v>1</v>
      </c>
      <c r="J118" s="46">
        <f t="shared" si="6"/>
        <v>36.568199999999997</v>
      </c>
      <c r="K118" s="47"/>
      <c r="L118" s="67"/>
      <c r="M118" s="101">
        <v>2</v>
      </c>
    </row>
    <row r="119" spans="1:13" ht="15" hidden="1" x14ac:dyDescent="0.2">
      <c r="A119" s="65"/>
      <c r="B119" s="50"/>
      <c r="C119" s="51"/>
      <c r="D119" s="107"/>
      <c r="E119" s="110" t="s">
        <v>137</v>
      </c>
      <c r="F119" s="59">
        <v>1</v>
      </c>
      <c r="G119" s="60">
        <v>148.2105</v>
      </c>
      <c r="H119" s="45">
        <v>0.6</v>
      </c>
      <c r="I119" s="45">
        <v>1</v>
      </c>
      <c r="J119" s="46">
        <f t="shared" si="6"/>
        <v>88.926299999999998</v>
      </c>
      <c r="K119" s="47"/>
      <c r="L119" s="67"/>
      <c r="M119" s="101">
        <v>2</v>
      </c>
    </row>
    <row r="120" spans="1:13" ht="15" hidden="1" x14ac:dyDescent="0.2">
      <c r="A120" s="65"/>
      <c r="B120" s="50"/>
      <c r="C120" s="51"/>
      <c r="D120" s="107"/>
      <c r="E120" s="110" t="s">
        <v>138</v>
      </c>
      <c r="F120" s="59">
        <v>1</v>
      </c>
      <c r="G120" s="60">
        <v>132.047</v>
      </c>
      <c r="H120" s="45">
        <v>0.6</v>
      </c>
      <c r="I120" s="45">
        <v>1</v>
      </c>
      <c r="J120" s="46">
        <f t="shared" si="6"/>
        <v>79.228200000000001</v>
      </c>
      <c r="K120" s="47"/>
      <c r="L120" s="67"/>
      <c r="M120" s="101">
        <v>2</v>
      </c>
    </row>
    <row r="121" spans="1:13" ht="15" hidden="1" x14ac:dyDescent="0.2">
      <c r="A121" s="65"/>
      <c r="B121" s="50"/>
      <c r="C121" s="51"/>
      <c r="D121" s="107"/>
      <c r="E121" s="110" t="s">
        <v>134</v>
      </c>
      <c r="F121" s="59">
        <v>1</v>
      </c>
      <c r="G121" s="60">
        <v>70.599000000000004</v>
      </c>
      <c r="H121" s="45">
        <v>0.6</v>
      </c>
      <c r="I121" s="45">
        <v>1</v>
      </c>
      <c r="J121" s="46">
        <f t="shared" si="6"/>
        <v>42.359400000000001</v>
      </c>
      <c r="K121" s="47"/>
      <c r="L121" s="67"/>
      <c r="M121" s="101">
        <v>2</v>
      </c>
    </row>
    <row r="122" spans="1:13" ht="15" hidden="1" x14ac:dyDescent="0.2">
      <c r="A122" s="65"/>
      <c r="B122" s="50"/>
      <c r="C122" s="51"/>
      <c r="D122" s="107"/>
      <c r="E122" s="110" t="s">
        <v>149</v>
      </c>
      <c r="F122" s="59">
        <v>1</v>
      </c>
      <c r="G122" s="60">
        <v>61.21</v>
      </c>
      <c r="H122" s="45">
        <v>0.6</v>
      </c>
      <c r="I122" s="45">
        <v>1</v>
      </c>
      <c r="J122" s="46">
        <f t="shared" si="6"/>
        <v>36.725999999999999</v>
      </c>
      <c r="K122" s="47"/>
      <c r="L122" s="67"/>
      <c r="M122" s="101">
        <v>2</v>
      </c>
    </row>
    <row r="123" spans="1:13" ht="15" hidden="1" x14ac:dyDescent="0.2">
      <c r="A123" s="65"/>
      <c r="B123" s="50"/>
      <c r="C123" s="99" t="s">
        <v>151</v>
      </c>
      <c r="D123" s="107"/>
      <c r="E123" s="110"/>
      <c r="F123" s="59"/>
      <c r="G123" s="60"/>
      <c r="H123" s="45"/>
      <c r="I123" s="45"/>
      <c r="J123" s="46"/>
      <c r="K123" s="47"/>
      <c r="L123" s="67"/>
    </row>
    <row r="124" spans="1:13" ht="15" hidden="1" x14ac:dyDescent="0.2">
      <c r="A124" s="65"/>
      <c r="B124" s="50"/>
      <c r="C124" s="51"/>
      <c r="D124" s="107"/>
      <c r="E124" s="110" t="s">
        <v>123</v>
      </c>
      <c r="F124" s="59">
        <v>1</v>
      </c>
      <c r="G124" s="60">
        <v>61.04</v>
      </c>
      <c r="H124" s="45">
        <v>0.6</v>
      </c>
      <c r="I124" s="45">
        <v>1</v>
      </c>
      <c r="J124" s="46">
        <f t="shared" ref="J124:J132" si="7">+F124*G124*H124*I124</f>
        <v>36.623999999999995</v>
      </c>
      <c r="K124" s="47"/>
      <c r="L124" s="67"/>
      <c r="M124" s="100">
        <v>2</v>
      </c>
    </row>
    <row r="125" spans="1:13" ht="15" hidden="1" x14ac:dyDescent="0.2">
      <c r="A125" s="65"/>
      <c r="B125" s="50"/>
      <c r="C125" s="51"/>
      <c r="D125" s="107"/>
      <c r="E125" s="110" t="s">
        <v>124</v>
      </c>
      <c r="F125" s="59">
        <v>1</v>
      </c>
      <c r="G125" s="60">
        <v>51.93</v>
      </c>
      <c r="H125" s="45">
        <v>0.6</v>
      </c>
      <c r="I125" s="45">
        <v>1</v>
      </c>
      <c r="J125" s="46">
        <f t="shared" si="7"/>
        <v>31.157999999999998</v>
      </c>
      <c r="K125" s="47"/>
      <c r="L125" s="67"/>
      <c r="M125" s="100">
        <v>2</v>
      </c>
    </row>
    <row r="126" spans="1:13" ht="15" hidden="1" x14ac:dyDescent="0.2">
      <c r="A126" s="65"/>
      <c r="B126" s="50"/>
      <c r="C126" s="51"/>
      <c r="D126" s="107"/>
      <c r="E126" s="110" t="s">
        <v>126</v>
      </c>
      <c r="F126" s="59">
        <v>1</v>
      </c>
      <c r="G126" s="60">
        <v>34.26</v>
      </c>
      <c r="H126" s="45">
        <v>0.6</v>
      </c>
      <c r="I126" s="45">
        <v>1</v>
      </c>
      <c r="J126" s="46">
        <f t="shared" si="7"/>
        <v>20.555999999999997</v>
      </c>
      <c r="K126" s="47"/>
      <c r="L126" s="67"/>
      <c r="M126" s="100">
        <v>2</v>
      </c>
    </row>
    <row r="127" spans="1:13" ht="15" hidden="1" x14ac:dyDescent="0.2">
      <c r="A127" s="65"/>
      <c r="B127" s="50"/>
      <c r="C127" s="51"/>
      <c r="D127" s="107"/>
      <c r="E127" s="110" t="s">
        <v>145</v>
      </c>
      <c r="F127" s="59">
        <v>1</v>
      </c>
      <c r="G127" s="60">
        <v>119.17</v>
      </c>
      <c r="H127" s="45">
        <v>0.6</v>
      </c>
      <c r="I127" s="45">
        <v>1</v>
      </c>
      <c r="J127" s="46">
        <f t="shared" si="7"/>
        <v>71.501999999999995</v>
      </c>
      <c r="K127" s="47"/>
      <c r="L127" s="67"/>
      <c r="M127" s="100">
        <v>2</v>
      </c>
    </row>
    <row r="128" spans="1:13" ht="15" hidden="1" x14ac:dyDescent="0.2">
      <c r="A128" s="65"/>
      <c r="B128" s="50"/>
      <c r="C128" s="51"/>
      <c r="D128" s="107"/>
      <c r="E128" s="110" t="s">
        <v>152</v>
      </c>
      <c r="F128" s="59">
        <v>1</v>
      </c>
      <c r="G128" s="60">
        <v>91.65</v>
      </c>
      <c r="H128" s="45">
        <v>0.6</v>
      </c>
      <c r="I128" s="45">
        <v>1</v>
      </c>
      <c r="J128" s="46">
        <f t="shared" si="7"/>
        <v>54.99</v>
      </c>
      <c r="K128" s="47"/>
      <c r="L128" s="67"/>
      <c r="M128" s="100">
        <v>2</v>
      </c>
    </row>
    <row r="129" spans="1:13" ht="15" hidden="1" x14ac:dyDescent="0.2">
      <c r="A129" s="65"/>
      <c r="B129" s="50"/>
      <c r="C129" s="51"/>
      <c r="D129" s="107"/>
      <c r="E129" s="110" t="s">
        <v>132</v>
      </c>
      <c r="F129" s="59">
        <v>1</v>
      </c>
      <c r="G129" s="60">
        <v>171.12</v>
      </c>
      <c r="H129" s="45">
        <v>0.6</v>
      </c>
      <c r="I129" s="45">
        <v>1</v>
      </c>
      <c r="J129" s="46">
        <f t="shared" si="7"/>
        <v>102.672</v>
      </c>
      <c r="K129" s="47"/>
      <c r="L129" s="67"/>
      <c r="M129" s="100">
        <v>2</v>
      </c>
    </row>
    <row r="130" spans="1:13" ht="15" hidden="1" x14ac:dyDescent="0.2">
      <c r="A130" s="65"/>
      <c r="B130" s="50"/>
      <c r="C130" s="51"/>
      <c r="D130" s="107"/>
      <c r="E130" s="110" t="s">
        <v>153</v>
      </c>
      <c r="F130" s="59">
        <v>1</v>
      </c>
      <c r="G130" s="60">
        <v>190.47</v>
      </c>
      <c r="H130" s="45">
        <v>0.6</v>
      </c>
      <c r="I130" s="45">
        <v>1</v>
      </c>
      <c r="J130" s="46">
        <f t="shared" si="7"/>
        <v>114.282</v>
      </c>
      <c r="K130" s="47"/>
      <c r="L130" s="67"/>
      <c r="M130" s="100">
        <v>2</v>
      </c>
    </row>
    <row r="131" spans="1:13" ht="15" hidden="1" x14ac:dyDescent="0.2">
      <c r="A131" s="65"/>
      <c r="B131" s="50"/>
      <c r="C131" s="51"/>
      <c r="D131" s="107"/>
      <c r="E131" s="110" t="s">
        <v>136</v>
      </c>
      <c r="F131" s="59">
        <v>1</v>
      </c>
      <c r="G131" s="60">
        <v>139.80000000000001</v>
      </c>
      <c r="H131" s="45">
        <v>0.6</v>
      </c>
      <c r="I131" s="45">
        <v>1</v>
      </c>
      <c r="J131" s="46">
        <f t="shared" si="7"/>
        <v>83.88000000000001</v>
      </c>
      <c r="K131" s="47"/>
      <c r="L131" s="67"/>
      <c r="M131" s="100">
        <v>2</v>
      </c>
    </row>
    <row r="132" spans="1:13" ht="15" hidden="1" x14ac:dyDescent="0.2">
      <c r="A132" s="65"/>
      <c r="B132" s="50"/>
      <c r="C132" s="51"/>
      <c r="D132" s="107"/>
      <c r="E132" s="110" t="s">
        <v>137</v>
      </c>
      <c r="F132" s="59">
        <v>1</v>
      </c>
      <c r="G132" s="60">
        <v>159.69999999999999</v>
      </c>
      <c r="H132" s="45">
        <v>0.6</v>
      </c>
      <c r="I132" s="45">
        <v>1</v>
      </c>
      <c r="J132" s="46">
        <f t="shared" si="7"/>
        <v>95.82</v>
      </c>
      <c r="K132" s="47"/>
      <c r="L132" s="67"/>
      <c r="M132" s="100">
        <v>2</v>
      </c>
    </row>
    <row r="133" spans="1:13" ht="15" x14ac:dyDescent="0.2">
      <c r="A133" s="70" t="s">
        <v>43</v>
      </c>
      <c r="B133" s="105" t="s">
        <v>167</v>
      </c>
      <c r="C133" s="68"/>
      <c r="D133" s="109"/>
      <c r="E133" s="63"/>
      <c r="F133" s="59"/>
      <c r="G133" s="60"/>
      <c r="H133" s="59"/>
      <c r="I133" s="45"/>
      <c r="J133" s="46"/>
      <c r="K133" s="47"/>
      <c r="L133" s="67"/>
    </row>
    <row r="134" spans="1:13" ht="15" x14ac:dyDescent="0.2">
      <c r="A134" s="112" t="s">
        <v>45</v>
      </c>
      <c r="B134" s="50"/>
      <c r="C134" s="68" t="s">
        <v>170</v>
      </c>
      <c r="D134" s="109"/>
      <c r="E134" s="63"/>
      <c r="F134" s="59"/>
      <c r="G134" s="60"/>
      <c r="H134" s="59"/>
      <c r="I134" s="45"/>
      <c r="J134" s="46"/>
      <c r="K134" s="47">
        <f>+J136</f>
        <v>519.73199999999997</v>
      </c>
      <c r="L134" s="48" t="s">
        <v>169</v>
      </c>
    </row>
    <row r="135" spans="1:13" ht="15" hidden="1" x14ac:dyDescent="0.2">
      <c r="A135" s="49" t="s">
        <v>45</v>
      </c>
      <c r="B135" s="50"/>
      <c r="C135" s="111" t="s">
        <v>168</v>
      </c>
      <c r="D135" s="109"/>
      <c r="E135" s="63"/>
      <c r="F135" s="59"/>
      <c r="G135" s="60"/>
      <c r="H135" s="59"/>
      <c r="I135" s="45"/>
      <c r="J135" s="46"/>
      <c r="K135" s="47"/>
      <c r="L135" s="67"/>
    </row>
    <row r="136" spans="1:13" ht="15" hidden="1" x14ac:dyDescent="0.2">
      <c r="A136" s="54"/>
      <c r="B136" s="50"/>
      <c r="C136" s="51"/>
      <c r="D136" s="107"/>
      <c r="E136" s="44"/>
      <c r="F136" s="45">
        <v>1</v>
      </c>
      <c r="G136" s="46">
        <v>2598.66</v>
      </c>
      <c r="H136" s="45"/>
      <c r="I136" s="45">
        <v>0.2</v>
      </c>
      <c r="J136" s="46">
        <f>+I136*G136*F136</f>
        <v>519.73199999999997</v>
      </c>
      <c r="K136" s="22"/>
      <c r="L136" s="22"/>
    </row>
    <row r="137" spans="1:13" ht="15" x14ac:dyDescent="0.2">
      <c r="A137" s="70" t="s">
        <v>47</v>
      </c>
      <c r="B137" s="71" t="s">
        <v>44</v>
      </c>
      <c r="C137" s="72"/>
      <c r="D137" s="109"/>
      <c r="E137" s="63"/>
      <c r="F137" s="59"/>
      <c r="G137" s="60"/>
      <c r="H137" s="59"/>
      <c r="I137" s="59"/>
      <c r="J137" s="59"/>
      <c r="K137" s="61"/>
      <c r="L137" s="67"/>
    </row>
    <row r="138" spans="1:13" ht="15" hidden="1" x14ac:dyDescent="0.2">
      <c r="A138" s="54"/>
      <c r="B138" s="50"/>
      <c r="C138" s="51"/>
      <c r="D138" s="107"/>
      <c r="E138" s="44"/>
      <c r="F138" s="45"/>
      <c r="G138" s="46"/>
      <c r="H138" s="45"/>
      <c r="I138" s="45"/>
      <c r="J138" s="45"/>
      <c r="K138" s="47"/>
      <c r="L138" s="48"/>
    </row>
    <row r="139" spans="1:13" ht="15" x14ac:dyDescent="0.2">
      <c r="A139" s="49" t="s">
        <v>49</v>
      </c>
      <c r="B139" s="41"/>
      <c r="C139" s="51" t="s">
        <v>102</v>
      </c>
      <c r="D139" s="130" t="s">
        <v>46</v>
      </c>
      <c r="E139" s="131"/>
      <c r="F139" s="45">
        <v>1</v>
      </c>
      <c r="G139" s="46">
        <f>K83</f>
        <v>2416.4589000000005</v>
      </c>
      <c r="H139" s="45"/>
      <c r="I139" s="45"/>
      <c r="J139" s="46">
        <f>G139</f>
        <v>2416.4589000000005</v>
      </c>
      <c r="K139" s="47">
        <f>J139</f>
        <v>2416.4589000000005</v>
      </c>
      <c r="L139" s="48" t="s">
        <v>38</v>
      </c>
    </row>
    <row r="140" spans="1:13" ht="15" hidden="1" x14ac:dyDescent="0.2">
      <c r="A140" s="73"/>
      <c r="B140" s="41"/>
      <c r="C140" s="51"/>
      <c r="D140" s="107"/>
      <c r="E140" s="44"/>
      <c r="F140" s="45"/>
      <c r="G140" s="46"/>
      <c r="H140" s="45"/>
      <c r="I140" s="45"/>
      <c r="J140" s="46"/>
      <c r="K140" s="47"/>
      <c r="L140" s="48"/>
    </row>
    <row r="141" spans="1:13" ht="15" hidden="1" x14ac:dyDescent="0.2">
      <c r="A141" s="64"/>
      <c r="B141" s="41"/>
      <c r="C141" s="51"/>
      <c r="D141" s="109"/>
      <c r="E141" s="63"/>
      <c r="F141" s="59"/>
      <c r="G141" s="46"/>
      <c r="H141" s="45"/>
      <c r="I141" s="45"/>
      <c r="J141" s="45"/>
      <c r="K141" s="47"/>
      <c r="L141" s="67"/>
    </row>
    <row r="142" spans="1:13" ht="15" x14ac:dyDescent="0.2">
      <c r="A142" s="70" t="s">
        <v>52</v>
      </c>
      <c r="B142" s="71" t="s">
        <v>48</v>
      </c>
      <c r="C142" s="72"/>
      <c r="D142" s="109"/>
      <c r="E142" s="63"/>
      <c r="F142" s="59"/>
      <c r="G142" s="60"/>
      <c r="H142" s="59"/>
      <c r="I142" s="59"/>
      <c r="J142" s="59"/>
      <c r="K142" s="61"/>
      <c r="L142" s="67"/>
    </row>
    <row r="143" spans="1:13" ht="15" hidden="1" x14ac:dyDescent="0.2">
      <c r="A143" s="54"/>
      <c r="B143" s="50"/>
      <c r="C143" s="51"/>
      <c r="D143" s="107"/>
      <c r="E143" s="44"/>
      <c r="F143" s="45"/>
      <c r="G143" s="46"/>
      <c r="H143" s="45"/>
      <c r="I143" s="45"/>
      <c r="J143" s="45"/>
      <c r="K143" s="47"/>
      <c r="L143" s="48"/>
    </row>
    <row r="144" spans="1:13" ht="15" x14ac:dyDescent="0.2">
      <c r="A144" s="49" t="s">
        <v>54</v>
      </c>
      <c r="B144" s="50"/>
      <c r="C144" s="51" t="s">
        <v>48</v>
      </c>
      <c r="D144" s="132" t="s">
        <v>50</v>
      </c>
      <c r="E144" s="133"/>
      <c r="F144" s="45">
        <v>1</v>
      </c>
      <c r="G144" s="46">
        <f>K30</f>
        <v>4027.4315000000006</v>
      </c>
      <c r="H144" s="45"/>
      <c r="I144" s="45"/>
      <c r="J144" s="46">
        <f>G144</f>
        <v>4027.4315000000006</v>
      </c>
      <c r="K144" s="47">
        <f>J144</f>
        <v>4027.4315000000006</v>
      </c>
      <c r="L144" s="48" t="s">
        <v>38</v>
      </c>
    </row>
    <row r="145" spans="1:12" ht="15" hidden="1" x14ac:dyDescent="0.2">
      <c r="A145" s="54"/>
      <c r="B145" s="50"/>
      <c r="C145" s="51"/>
      <c r="D145" s="130" t="s">
        <v>51</v>
      </c>
      <c r="E145" s="131"/>
      <c r="F145" s="45"/>
      <c r="G145" s="46"/>
      <c r="H145" s="45"/>
      <c r="I145" s="45"/>
      <c r="J145" s="45"/>
      <c r="K145" s="47"/>
      <c r="L145" s="48"/>
    </row>
    <row r="146" spans="1:12" ht="15" hidden="1" x14ac:dyDescent="0.2">
      <c r="A146" s="54"/>
      <c r="B146" s="50"/>
      <c r="C146" s="51"/>
      <c r="D146" s="107"/>
      <c r="E146" s="108"/>
      <c r="F146" s="45"/>
      <c r="G146" s="46"/>
      <c r="H146" s="45"/>
      <c r="I146" s="45"/>
      <c r="J146" s="45"/>
      <c r="K146" s="47"/>
      <c r="L146" s="48"/>
    </row>
    <row r="147" spans="1:12" ht="15" x14ac:dyDescent="0.2">
      <c r="A147" s="64" t="s">
        <v>57</v>
      </c>
      <c r="B147" s="71" t="s">
        <v>53</v>
      </c>
      <c r="C147" s="72"/>
      <c r="D147" s="109"/>
      <c r="E147" s="63"/>
      <c r="F147" s="59"/>
      <c r="G147" s="60"/>
      <c r="H147" s="59"/>
      <c r="I147" s="59"/>
      <c r="J147" s="59"/>
      <c r="K147" s="61"/>
      <c r="L147" s="67"/>
    </row>
    <row r="148" spans="1:12" ht="15" hidden="1" x14ac:dyDescent="0.2">
      <c r="A148" s="54"/>
      <c r="B148" s="50"/>
      <c r="C148" s="51"/>
      <c r="D148" s="107"/>
      <c r="E148" s="44"/>
      <c r="F148" s="45"/>
      <c r="G148" s="46"/>
      <c r="H148" s="45"/>
      <c r="I148" s="45"/>
      <c r="J148" s="45"/>
      <c r="K148" s="47"/>
      <c r="L148" s="48"/>
    </row>
    <row r="149" spans="1:12" ht="15" x14ac:dyDescent="0.2">
      <c r="A149" s="49" t="s">
        <v>59</v>
      </c>
      <c r="B149" s="50"/>
      <c r="C149" s="51" t="s">
        <v>55</v>
      </c>
      <c r="D149" s="132" t="s">
        <v>50</v>
      </c>
      <c r="E149" s="133"/>
      <c r="F149" s="45">
        <v>1</v>
      </c>
      <c r="G149" s="46">
        <f>G144</f>
        <v>4027.4315000000006</v>
      </c>
      <c r="H149" s="45"/>
      <c r="I149" s="45"/>
      <c r="J149" s="46">
        <f>G149</f>
        <v>4027.4315000000006</v>
      </c>
      <c r="K149" s="47">
        <f>J149</f>
        <v>4027.4315000000006</v>
      </c>
      <c r="L149" s="48" t="s">
        <v>38</v>
      </c>
    </row>
    <row r="150" spans="1:12" ht="15" hidden="1" x14ac:dyDescent="0.2">
      <c r="A150" s="54"/>
      <c r="B150" s="50"/>
      <c r="C150" s="51" t="s">
        <v>56</v>
      </c>
      <c r="D150" s="130" t="s">
        <v>51</v>
      </c>
      <c r="E150" s="131"/>
      <c r="F150" s="45"/>
      <c r="G150" s="46"/>
      <c r="H150" s="45"/>
      <c r="I150" s="45"/>
      <c r="J150" s="46"/>
      <c r="K150" s="47"/>
      <c r="L150" s="48"/>
    </row>
    <row r="151" spans="1:12" ht="15" hidden="1" x14ac:dyDescent="0.2">
      <c r="A151" s="54"/>
      <c r="B151" s="50"/>
      <c r="C151" s="51"/>
      <c r="D151" s="109"/>
      <c r="E151" s="63"/>
      <c r="F151" s="59"/>
      <c r="G151" s="60"/>
      <c r="H151" s="45"/>
      <c r="I151" s="45"/>
      <c r="J151" s="46"/>
      <c r="K151" s="47"/>
      <c r="L151" s="48"/>
    </row>
    <row r="152" spans="1:12" ht="15" x14ac:dyDescent="0.2">
      <c r="A152" s="64" t="s">
        <v>63</v>
      </c>
      <c r="B152" s="41" t="s">
        <v>58</v>
      </c>
      <c r="C152" s="51"/>
      <c r="D152" s="107"/>
      <c r="E152" s="44"/>
      <c r="F152" s="45"/>
      <c r="G152" s="46"/>
      <c r="H152" s="45"/>
      <c r="I152" s="45"/>
      <c r="J152" s="45"/>
      <c r="K152" s="47"/>
      <c r="L152" s="48"/>
    </row>
    <row r="153" spans="1:12" ht="15" hidden="1" x14ac:dyDescent="0.2">
      <c r="A153" s="64"/>
      <c r="B153" s="50"/>
      <c r="C153" s="51"/>
      <c r="D153" s="107"/>
      <c r="E153" s="44"/>
      <c r="F153" s="45"/>
      <c r="G153" s="46"/>
      <c r="H153" s="45"/>
      <c r="I153" s="45"/>
      <c r="J153" s="45"/>
      <c r="K153" s="47"/>
      <c r="L153" s="48"/>
    </row>
    <row r="154" spans="1:12" ht="15" x14ac:dyDescent="0.2">
      <c r="A154" s="49" t="s">
        <v>65</v>
      </c>
      <c r="B154" s="50"/>
      <c r="C154" s="51" t="s">
        <v>60</v>
      </c>
      <c r="D154" s="132" t="s">
        <v>50</v>
      </c>
      <c r="E154" s="133"/>
      <c r="F154" s="45">
        <v>1</v>
      </c>
      <c r="G154" s="46">
        <f>G144</f>
        <v>4027.4315000000006</v>
      </c>
      <c r="H154" s="45"/>
      <c r="I154" s="45"/>
      <c r="J154" s="46">
        <f>G154</f>
        <v>4027.4315000000006</v>
      </c>
      <c r="K154" s="47">
        <f>J154</f>
        <v>4027.4315000000006</v>
      </c>
      <c r="L154" s="48" t="s">
        <v>38</v>
      </c>
    </row>
    <row r="155" spans="1:12" ht="15" hidden="1" x14ac:dyDescent="0.2">
      <c r="A155" s="54"/>
      <c r="B155" s="50"/>
      <c r="C155" s="51" t="s">
        <v>56</v>
      </c>
      <c r="D155" s="130" t="s">
        <v>51</v>
      </c>
      <c r="E155" s="131"/>
      <c r="F155" s="45"/>
      <c r="G155" s="46"/>
      <c r="H155" s="45"/>
      <c r="I155" s="45"/>
      <c r="J155" s="45"/>
      <c r="K155" s="47"/>
      <c r="L155" s="48"/>
    </row>
    <row r="156" spans="1:12" ht="15" hidden="1" x14ac:dyDescent="0.2">
      <c r="A156" s="54"/>
      <c r="B156" s="50"/>
      <c r="C156" s="51"/>
      <c r="D156" s="107"/>
      <c r="E156" s="108"/>
      <c r="F156" s="45"/>
      <c r="G156" s="46"/>
      <c r="H156" s="45"/>
      <c r="I156" s="45"/>
      <c r="J156" s="45"/>
      <c r="K156" s="47"/>
      <c r="L156" s="48"/>
    </row>
    <row r="157" spans="1:12" ht="15" x14ac:dyDescent="0.2">
      <c r="A157" s="49" t="s">
        <v>66</v>
      </c>
      <c r="B157" s="50"/>
      <c r="C157" s="51" t="s">
        <v>61</v>
      </c>
      <c r="D157" s="107"/>
      <c r="E157" s="108"/>
      <c r="F157" s="45"/>
      <c r="G157" s="46"/>
      <c r="H157" s="45"/>
      <c r="I157" s="45"/>
      <c r="J157" s="46"/>
      <c r="K157" s="47">
        <f>J159</f>
        <v>1465.9850660000002</v>
      </c>
      <c r="L157" s="48" t="s">
        <v>62</v>
      </c>
    </row>
    <row r="158" spans="1:12" ht="15" hidden="1" x14ac:dyDescent="0.2">
      <c r="A158" s="49"/>
      <c r="B158" s="50"/>
      <c r="C158" s="66" t="s">
        <v>104</v>
      </c>
      <c r="D158" s="107"/>
      <c r="E158" s="108"/>
      <c r="F158" s="45"/>
      <c r="G158" s="46"/>
      <c r="H158" s="45"/>
      <c r="I158" s="45"/>
      <c r="J158" s="46"/>
      <c r="K158" s="47"/>
      <c r="L158" s="48"/>
    </row>
    <row r="159" spans="1:12" ht="15" hidden="1" x14ac:dyDescent="0.2">
      <c r="A159" s="49"/>
      <c r="B159" s="50"/>
      <c r="C159" s="66" t="s">
        <v>103</v>
      </c>
      <c r="D159" s="107"/>
      <c r="E159" s="108"/>
      <c r="F159" s="45">
        <v>1</v>
      </c>
      <c r="G159" s="46">
        <f>+K30*0.4*1*1.3*0.7</f>
        <v>1465.9850660000002</v>
      </c>
      <c r="H159" s="45"/>
      <c r="I159" s="45"/>
      <c r="J159" s="46">
        <f>G159</f>
        <v>1465.9850660000002</v>
      </c>
      <c r="K159" s="22"/>
      <c r="L159" s="22"/>
    </row>
    <row r="160" spans="1:12" ht="15" hidden="1" x14ac:dyDescent="0.2">
      <c r="A160" s="49"/>
      <c r="B160" s="50"/>
      <c r="C160" s="66" t="s">
        <v>154</v>
      </c>
      <c r="D160" s="107"/>
      <c r="E160" s="108"/>
      <c r="F160" s="45"/>
      <c r="G160" s="46"/>
      <c r="H160" s="45"/>
      <c r="I160" s="45"/>
      <c r="J160" s="46"/>
      <c r="K160" s="47"/>
      <c r="L160" s="48"/>
    </row>
    <row r="161" spans="1:13" ht="15" hidden="1" x14ac:dyDescent="0.2">
      <c r="A161" s="54"/>
      <c r="B161" s="50"/>
      <c r="C161" s="51"/>
      <c r="D161" s="107"/>
      <c r="E161" s="108"/>
      <c r="F161" s="45"/>
      <c r="G161" s="46"/>
      <c r="H161" s="45"/>
      <c r="I161" s="45"/>
      <c r="J161" s="45"/>
      <c r="K161" s="47"/>
      <c r="L161" s="48"/>
    </row>
    <row r="162" spans="1:13" ht="15" x14ac:dyDescent="0.2">
      <c r="A162" s="64" t="s">
        <v>67</v>
      </c>
      <c r="B162" s="41" t="s">
        <v>64</v>
      </c>
      <c r="C162" s="51"/>
      <c r="D162" s="107"/>
      <c r="E162" s="44"/>
      <c r="F162" s="45"/>
      <c r="G162" s="46"/>
      <c r="H162" s="45"/>
      <c r="I162" s="45"/>
      <c r="J162" s="45"/>
      <c r="K162" s="47"/>
      <c r="L162" s="48"/>
    </row>
    <row r="163" spans="1:13" ht="15" hidden="1" x14ac:dyDescent="0.2">
      <c r="A163" s="49"/>
      <c r="B163" s="41"/>
      <c r="C163" s="51"/>
      <c r="D163" s="107"/>
      <c r="E163" s="44"/>
      <c r="F163" s="45"/>
      <c r="G163" s="46"/>
      <c r="H163" s="45"/>
      <c r="I163" s="45"/>
      <c r="J163" s="45"/>
      <c r="K163" s="47"/>
      <c r="L163" s="48"/>
    </row>
    <row r="164" spans="1:13" ht="15" x14ac:dyDescent="0.2">
      <c r="A164" s="49" t="s">
        <v>68</v>
      </c>
      <c r="B164" s="50"/>
      <c r="C164" s="51" t="s">
        <v>156</v>
      </c>
      <c r="D164" s="107"/>
      <c r="E164" s="44"/>
      <c r="F164" s="45"/>
      <c r="G164" s="46"/>
      <c r="H164" s="45"/>
      <c r="I164" s="45"/>
      <c r="J164" s="45"/>
      <c r="K164" s="47">
        <f>SUM(J166:J191)</f>
        <v>2399.7455</v>
      </c>
      <c r="L164" s="48" t="s">
        <v>38</v>
      </c>
    </row>
    <row r="165" spans="1:13" ht="15" hidden="1" x14ac:dyDescent="0.2">
      <c r="A165" s="49"/>
      <c r="B165" s="50"/>
      <c r="C165" s="51"/>
      <c r="D165" s="107"/>
      <c r="E165" s="44"/>
      <c r="F165" s="45"/>
      <c r="G165" s="46"/>
      <c r="H165" s="45"/>
      <c r="I165" s="45"/>
      <c r="J165" s="45"/>
      <c r="K165" s="47"/>
      <c r="L165" s="48"/>
    </row>
    <row r="166" spans="1:13" ht="15" hidden="1" x14ac:dyDescent="0.2">
      <c r="A166" s="49"/>
      <c r="B166" s="50"/>
      <c r="C166" s="66" t="str">
        <f>+C109</f>
        <v>SECTOR SAN JUAN PAMPA</v>
      </c>
      <c r="D166" s="107" t="s">
        <v>39</v>
      </c>
      <c r="E166" s="44" t="str">
        <f>+E110</f>
        <v>BC</v>
      </c>
      <c r="F166" s="102">
        <f t="shared" ref="F166:G166" si="8">+F110</f>
        <v>1</v>
      </c>
      <c r="G166" s="44">
        <f t="shared" si="8"/>
        <v>25.515000000000001</v>
      </c>
      <c r="H166" s="45"/>
      <c r="I166" s="45"/>
      <c r="J166" s="46">
        <f>G166</f>
        <v>25.515000000000001</v>
      </c>
      <c r="K166" s="22"/>
      <c r="L166" s="22"/>
      <c r="M166" s="33"/>
    </row>
    <row r="167" spans="1:13" ht="15" hidden="1" x14ac:dyDescent="0.2">
      <c r="A167" s="64"/>
      <c r="B167" s="41"/>
      <c r="C167" s="66"/>
      <c r="D167" s="107"/>
      <c r="E167" s="44" t="str">
        <f t="shared" ref="E167:G178" si="9">+E111</f>
        <v>CD</v>
      </c>
      <c r="F167" s="102">
        <f t="shared" si="9"/>
        <v>1</v>
      </c>
      <c r="G167" s="44">
        <f t="shared" si="9"/>
        <v>65.180000000000007</v>
      </c>
      <c r="H167" s="45"/>
      <c r="I167" s="45"/>
      <c r="J167" s="46">
        <f t="shared" ref="J167:J191" si="10">G167</f>
        <v>65.180000000000007</v>
      </c>
      <c r="K167" s="47"/>
      <c r="L167" s="48"/>
    </row>
    <row r="168" spans="1:13" ht="15" hidden="1" x14ac:dyDescent="0.2">
      <c r="A168" s="64"/>
      <c r="B168" s="41"/>
      <c r="C168" s="66"/>
      <c r="D168" s="107"/>
      <c r="E168" s="44" t="str">
        <f t="shared" si="9"/>
        <v>DF</v>
      </c>
      <c r="F168" s="102">
        <f t="shared" si="9"/>
        <v>1</v>
      </c>
      <c r="G168" s="44">
        <f t="shared" si="9"/>
        <v>19.440999999999999</v>
      </c>
      <c r="H168" s="45"/>
      <c r="I168" s="45"/>
      <c r="J168" s="46">
        <f t="shared" si="10"/>
        <v>19.440999999999999</v>
      </c>
      <c r="K168" s="47"/>
      <c r="L168" s="48"/>
    </row>
    <row r="169" spans="1:13" ht="15" hidden="1" x14ac:dyDescent="0.2">
      <c r="A169" s="64"/>
      <c r="B169" s="41"/>
      <c r="C169" s="66"/>
      <c r="D169" s="107"/>
      <c r="E169" s="44" t="str">
        <f t="shared" si="9"/>
        <v>FG</v>
      </c>
      <c r="F169" s="102">
        <f t="shared" si="9"/>
        <v>1</v>
      </c>
      <c r="G169" s="44">
        <f t="shared" si="9"/>
        <v>69.265000000000001</v>
      </c>
      <c r="H169" s="45"/>
      <c r="I169" s="45"/>
      <c r="J169" s="46">
        <f t="shared" si="10"/>
        <v>69.265000000000001</v>
      </c>
      <c r="K169" s="47"/>
      <c r="L169" s="48"/>
    </row>
    <row r="170" spans="1:13" ht="15" hidden="1" x14ac:dyDescent="0.2">
      <c r="A170" s="64"/>
      <c r="B170" s="41"/>
      <c r="C170" s="66"/>
      <c r="D170" s="107"/>
      <c r="E170" s="44" t="str">
        <f t="shared" si="9"/>
        <v>GH</v>
      </c>
      <c r="F170" s="102">
        <f t="shared" si="9"/>
        <v>1</v>
      </c>
      <c r="G170" s="44">
        <f t="shared" si="9"/>
        <v>50.456000000000003</v>
      </c>
      <c r="H170" s="45"/>
      <c r="I170" s="45"/>
      <c r="J170" s="46">
        <f t="shared" si="10"/>
        <v>50.456000000000003</v>
      </c>
      <c r="K170" s="47"/>
      <c r="L170" s="48"/>
    </row>
    <row r="171" spans="1:13" ht="15" hidden="1" x14ac:dyDescent="0.2">
      <c r="A171" s="64"/>
      <c r="B171" s="41"/>
      <c r="C171" s="66"/>
      <c r="D171" s="107"/>
      <c r="E171" s="44" t="str">
        <f t="shared" si="9"/>
        <v>BH</v>
      </c>
      <c r="F171" s="102">
        <f t="shared" si="9"/>
        <v>1</v>
      </c>
      <c r="G171" s="44">
        <f t="shared" si="9"/>
        <v>82.81</v>
      </c>
      <c r="H171" s="45"/>
      <c r="I171" s="45"/>
      <c r="J171" s="46">
        <f t="shared" si="10"/>
        <v>82.81</v>
      </c>
      <c r="K171" s="47"/>
      <c r="L171" s="48"/>
    </row>
    <row r="172" spans="1:13" ht="15" hidden="1" x14ac:dyDescent="0.2">
      <c r="A172" s="64"/>
      <c r="B172" s="41"/>
      <c r="C172" s="66"/>
      <c r="D172" s="107"/>
      <c r="E172" s="44" t="str">
        <f t="shared" si="9"/>
        <v>CM</v>
      </c>
      <c r="F172" s="102">
        <f t="shared" si="9"/>
        <v>1</v>
      </c>
      <c r="G172" s="44">
        <f t="shared" si="9"/>
        <v>138.554</v>
      </c>
      <c r="H172" s="45"/>
      <c r="I172" s="45"/>
      <c r="J172" s="46">
        <f t="shared" si="10"/>
        <v>138.554</v>
      </c>
      <c r="K172" s="47"/>
      <c r="L172" s="48"/>
    </row>
    <row r="173" spans="1:13" ht="15" hidden="1" x14ac:dyDescent="0.2">
      <c r="A173" s="64"/>
      <c r="B173" s="41"/>
      <c r="C173" s="66"/>
      <c r="D173" s="107"/>
      <c r="E173" s="44" t="str">
        <f t="shared" si="9"/>
        <v>MN</v>
      </c>
      <c r="F173" s="102">
        <f t="shared" si="9"/>
        <v>1</v>
      </c>
      <c r="G173" s="44">
        <f t="shared" si="9"/>
        <v>137.744</v>
      </c>
      <c r="H173" s="45"/>
      <c r="I173" s="45"/>
      <c r="J173" s="46">
        <f t="shared" si="10"/>
        <v>137.744</v>
      </c>
      <c r="K173" s="47"/>
      <c r="L173" s="48"/>
    </row>
    <row r="174" spans="1:13" ht="15" hidden="1" x14ac:dyDescent="0.2">
      <c r="A174" s="64"/>
      <c r="B174" s="41"/>
      <c r="C174" s="66"/>
      <c r="D174" s="107"/>
      <c r="E174" s="44" t="str">
        <f t="shared" si="9"/>
        <v>GJ</v>
      </c>
      <c r="F174" s="102">
        <f t="shared" si="9"/>
        <v>1</v>
      </c>
      <c r="G174" s="44">
        <f t="shared" si="9"/>
        <v>60.947000000000003</v>
      </c>
      <c r="H174" s="45"/>
      <c r="I174" s="45"/>
      <c r="J174" s="46">
        <f t="shared" si="10"/>
        <v>60.947000000000003</v>
      </c>
      <c r="K174" s="47"/>
      <c r="L174" s="48"/>
    </row>
    <row r="175" spans="1:13" ht="15" hidden="1" x14ac:dyDescent="0.2">
      <c r="A175" s="64"/>
      <c r="B175" s="41"/>
      <c r="C175" s="66"/>
      <c r="D175" s="107"/>
      <c r="E175" s="44" t="str">
        <f t="shared" si="9"/>
        <v>JK</v>
      </c>
      <c r="F175" s="102">
        <f t="shared" si="9"/>
        <v>1</v>
      </c>
      <c r="G175" s="44">
        <f t="shared" si="9"/>
        <v>148.2105</v>
      </c>
      <c r="H175" s="45"/>
      <c r="I175" s="45"/>
      <c r="J175" s="46">
        <f t="shared" si="10"/>
        <v>148.2105</v>
      </c>
      <c r="K175" s="47"/>
      <c r="L175" s="48"/>
    </row>
    <row r="176" spans="1:13" ht="15" hidden="1" x14ac:dyDescent="0.2">
      <c r="A176" s="64"/>
      <c r="B176" s="41"/>
      <c r="C176" s="66"/>
      <c r="D176" s="107"/>
      <c r="E176" s="44" t="str">
        <f t="shared" si="9"/>
        <v>JL</v>
      </c>
      <c r="F176" s="102">
        <f t="shared" si="9"/>
        <v>1</v>
      </c>
      <c r="G176" s="44">
        <f t="shared" si="9"/>
        <v>132.047</v>
      </c>
      <c r="H176" s="45"/>
      <c r="I176" s="45"/>
      <c r="J176" s="46">
        <f t="shared" si="10"/>
        <v>132.047</v>
      </c>
      <c r="K176" s="47"/>
      <c r="L176" s="48"/>
    </row>
    <row r="177" spans="1:14" ht="15" hidden="1" x14ac:dyDescent="0.2">
      <c r="A177" s="64"/>
      <c r="B177" s="41"/>
      <c r="C177" s="66"/>
      <c r="D177" s="107"/>
      <c r="E177" s="44" t="str">
        <f t="shared" si="9"/>
        <v>HI</v>
      </c>
      <c r="F177" s="102">
        <f t="shared" si="9"/>
        <v>1</v>
      </c>
      <c r="G177" s="44">
        <f t="shared" si="9"/>
        <v>70.599000000000004</v>
      </c>
      <c r="H177" s="45"/>
      <c r="I177" s="45"/>
      <c r="J177" s="46">
        <f t="shared" si="10"/>
        <v>70.599000000000004</v>
      </c>
      <c r="K177" s="47"/>
      <c r="L177" s="48"/>
    </row>
    <row r="178" spans="1:14" ht="15" hidden="1" x14ac:dyDescent="0.2">
      <c r="A178" s="64"/>
      <c r="B178" s="41"/>
      <c r="C178" s="66"/>
      <c r="D178" s="107"/>
      <c r="E178" s="44" t="str">
        <f t="shared" si="9"/>
        <v>BF</v>
      </c>
      <c r="F178" s="102">
        <f t="shared" si="9"/>
        <v>1</v>
      </c>
      <c r="G178" s="44">
        <f t="shared" si="9"/>
        <v>61.21</v>
      </c>
      <c r="H178" s="45"/>
      <c r="I178" s="45"/>
      <c r="J178" s="46">
        <f t="shared" si="10"/>
        <v>61.21</v>
      </c>
      <c r="K178" s="47"/>
      <c r="L178" s="48"/>
    </row>
    <row r="179" spans="1:14" ht="15" hidden="1" x14ac:dyDescent="0.2">
      <c r="A179" s="64"/>
      <c r="B179" s="41"/>
      <c r="C179" s="66"/>
      <c r="D179" s="107"/>
      <c r="E179" s="44"/>
      <c r="F179" s="45"/>
      <c r="G179" s="46"/>
      <c r="H179" s="45"/>
      <c r="I179" s="45"/>
      <c r="J179" s="46"/>
      <c r="K179" s="47"/>
      <c r="L179" s="48"/>
    </row>
    <row r="180" spans="1:14" ht="15" hidden="1" x14ac:dyDescent="0.2">
      <c r="A180" s="64"/>
      <c r="B180" s="41"/>
      <c r="C180" s="66" t="str">
        <f t="shared" ref="C180" si="11">+C123</f>
        <v>SECTOR SAN PEDRO Y SAN PABLO</v>
      </c>
      <c r="D180" s="107"/>
      <c r="E180" s="44" t="str">
        <f>+E124</f>
        <v>BC</v>
      </c>
      <c r="F180" s="102">
        <f t="shared" ref="F180:G180" si="12">+F124</f>
        <v>1</v>
      </c>
      <c r="G180" s="44">
        <f t="shared" si="12"/>
        <v>61.04</v>
      </c>
      <c r="H180" s="45"/>
      <c r="I180" s="45"/>
      <c r="J180" s="46">
        <f t="shared" si="10"/>
        <v>61.04</v>
      </c>
      <c r="K180" s="47"/>
      <c r="L180" s="48"/>
      <c r="N180" s="33">
        <f>+K164+K193</f>
        <v>4027.4314999999997</v>
      </c>
    </row>
    <row r="181" spans="1:14" ht="15" hidden="1" x14ac:dyDescent="0.2">
      <c r="A181" s="64"/>
      <c r="B181" s="41"/>
      <c r="C181" s="66"/>
      <c r="D181" s="107"/>
      <c r="E181" s="44" t="str">
        <f t="shared" ref="E181:G188" si="13">+E125</f>
        <v>CD</v>
      </c>
      <c r="F181" s="102">
        <f t="shared" si="13"/>
        <v>1</v>
      </c>
      <c r="G181" s="44">
        <f t="shared" si="13"/>
        <v>51.93</v>
      </c>
      <c r="H181" s="45"/>
      <c r="I181" s="45"/>
      <c r="J181" s="46">
        <f t="shared" si="10"/>
        <v>51.93</v>
      </c>
      <c r="K181" s="47"/>
      <c r="L181" s="48"/>
    </row>
    <row r="182" spans="1:14" ht="15" hidden="1" x14ac:dyDescent="0.2">
      <c r="A182" s="64"/>
      <c r="B182" s="41"/>
      <c r="C182" s="66"/>
      <c r="D182" s="107"/>
      <c r="E182" s="44" t="str">
        <f t="shared" si="13"/>
        <v>DE</v>
      </c>
      <c r="F182" s="102">
        <f t="shared" si="13"/>
        <v>1</v>
      </c>
      <c r="G182" s="44">
        <f t="shared" si="13"/>
        <v>34.26</v>
      </c>
      <c r="H182" s="45"/>
      <c r="I182" s="45"/>
      <c r="J182" s="46">
        <f t="shared" si="10"/>
        <v>34.26</v>
      </c>
      <c r="K182" s="47"/>
      <c r="L182" s="48"/>
    </row>
    <row r="183" spans="1:14" ht="15" hidden="1" x14ac:dyDescent="0.2">
      <c r="A183" s="64"/>
      <c r="B183" s="41"/>
      <c r="C183" s="51"/>
      <c r="D183" s="107"/>
      <c r="E183" s="44" t="str">
        <f t="shared" si="13"/>
        <v>DF</v>
      </c>
      <c r="F183" s="102">
        <f t="shared" si="13"/>
        <v>1</v>
      </c>
      <c r="G183" s="44">
        <f t="shared" si="13"/>
        <v>119.17</v>
      </c>
      <c r="H183" s="45"/>
      <c r="I183" s="45"/>
      <c r="J183" s="46">
        <f t="shared" si="10"/>
        <v>119.17</v>
      </c>
      <c r="K183" s="47"/>
      <c r="L183" s="48"/>
    </row>
    <row r="184" spans="1:14" ht="15" hidden="1" x14ac:dyDescent="0.2">
      <c r="A184" s="64"/>
      <c r="B184" s="41"/>
      <c r="C184" s="51"/>
      <c r="D184" s="107"/>
      <c r="E184" s="44" t="str">
        <f t="shared" si="13"/>
        <v>BG</v>
      </c>
      <c r="F184" s="102">
        <f t="shared" si="13"/>
        <v>1</v>
      </c>
      <c r="G184" s="44">
        <f t="shared" si="13"/>
        <v>91.65</v>
      </c>
      <c r="H184" s="45"/>
      <c r="I184" s="45"/>
      <c r="J184" s="46">
        <f t="shared" si="10"/>
        <v>91.65</v>
      </c>
      <c r="K184" s="47"/>
      <c r="L184" s="48"/>
    </row>
    <row r="185" spans="1:14" ht="15" hidden="1" x14ac:dyDescent="0.2">
      <c r="A185" s="64"/>
      <c r="B185" s="41"/>
      <c r="C185" s="51"/>
      <c r="D185" s="107"/>
      <c r="E185" s="44" t="str">
        <f t="shared" si="13"/>
        <v>GH</v>
      </c>
      <c r="F185" s="102">
        <f t="shared" si="13"/>
        <v>1</v>
      </c>
      <c r="G185" s="44">
        <f t="shared" si="13"/>
        <v>171.12</v>
      </c>
      <c r="H185" s="45"/>
      <c r="I185" s="45"/>
      <c r="J185" s="46">
        <f t="shared" si="10"/>
        <v>171.12</v>
      </c>
      <c r="K185" s="47"/>
      <c r="L185" s="48"/>
    </row>
    <row r="186" spans="1:14" ht="15" hidden="1" x14ac:dyDescent="0.2">
      <c r="A186" s="64"/>
      <c r="B186" s="41"/>
      <c r="C186" s="51"/>
      <c r="D186" s="107"/>
      <c r="E186" s="44" t="str">
        <f t="shared" si="13"/>
        <v>GI</v>
      </c>
      <c r="F186" s="102">
        <f t="shared" si="13"/>
        <v>1</v>
      </c>
      <c r="G186" s="44">
        <f t="shared" si="13"/>
        <v>190.47</v>
      </c>
      <c r="H186" s="45"/>
      <c r="I186" s="45"/>
      <c r="J186" s="46">
        <f t="shared" si="10"/>
        <v>190.47</v>
      </c>
      <c r="K186" s="47"/>
      <c r="L186" s="48"/>
    </row>
    <row r="187" spans="1:14" ht="15" hidden="1" x14ac:dyDescent="0.2">
      <c r="A187" s="64"/>
      <c r="B187" s="41"/>
      <c r="C187" s="51"/>
      <c r="D187" s="107"/>
      <c r="E187" s="44" t="str">
        <f t="shared" si="13"/>
        <v>IJ</v>
      </c>
      <c r="F187" s="102">
        <f t="shared" si="13"/>
        <v>1</v>
      </c>
      <c r="G187" s="44">
        <f t="shared" si="13"/>
        <v>139.80000000000001</v>
      </c>
      <c r="H187" s="45"/>
      <c r="I187" s="45"/>
      <c r="J187" s="46">
        <f t="shared" si="10"/>
        <v>139.80000000000001</v>
      </c>
      <c r="K187" s="47"/>
      <c r="L187" s="48"/>
    </row>
    <row r="188" spans="1:14" ht="15" hidden="1" x14ac:dyDescent="0.2">
      <c r="A188" s="64"/>
      <c r="B188" s="41"/>
      <c r="C188" s="51"/>
      <c r="D188" s="107"/>
      <c r="E188" s="44" t="str">
        <f t="shared" si="13"/>
        <v>JK</v>
      </c>
      <c r="F188" s="102">
        <f t="shared" si="13"/>
        <v>1</v>
      </c>
      <c r="G188" s="44">
        <f t="shared" si="13"/>
        <v>159.69999999999999</v>
      </c>
      <c r="H188" s="45"/>
      <c r="I188" s="45"/>
      <c r="J188" s="46">
        <f t="shared" si="10"/>
        <v>159.69999999999999</v>
      </c>
      <c r="K188" s="47"/>
      <c r="L188" s="48"/>
    </row>
    <row r="189" spans="1:14" ht="15" hidden="1" x14ac:dyDescent="0.2">
      <c r="A189" s="64"/>
      <c r="B189" s="41"/>
      <c r="C189" s="51"/>
      <c r="D189" s="107"/>
      <c r="E189" s="44"/>
      <c r="F189" s="102"/>
      <c r="G189" s="44"/>
      <c r="H189" s="45"/>
      <c r="I189" s="45"/>
      <c r="J189" s="46"/>
      <c r="K189" s="47"/>
      <c r="L189" s="48"/>
    </row>
    <row r="190" spans="1:14" ht="15" hidden="1" x14ac:dyDescent="0.2">
      <c r="A190" s="64"/>
      <c r="B190" s="41"/>
      <c r="C190" s="51" t="str">
        <f>+C86</f>
        <v>ZONA CENTRAL</v>
      </c>
      <c r="D190" s="107"/>
      <c r="E190" s="44" t="str">
        <f>+E88</f>
        <v>CD</v>
      </c>
      <c r="F190" s="102">
        <f>+F88</f>
        <v>1</v>
      </c>
      <c r="G190" s="44">
        <f>+G88</f>
        <v>61.597000000000001</v>
      </c>
      <c r="H190" s="45"/>
      <c r="I190" s="45"/>
      <c r="J190" s="46">
        <f t="shared" si="10"/>
        <v>61.597000000000001</v>
      </c>
      <c r="K190" s="47"/>
      <c r="L190" s="48"/>
    </row>
    <row r="191" spans="1:14" ht="15" hidden="1" x14ac:dyDescent="0.2">
      <c r="A191" s="64"/>
      <c r="B191" s="41"/>
      <c r="C191" s="51"/>
      <c r="D191" s="107"/>
      <c r="E191" s="44" t="str">
        <f>+E90</f>
        <v>DE</v>
      </c>
      <c r="F191" s="102">
        <f>+F90</f>
        <v>1</v>
      </c>
      <c r="G191" s="44">
        <f>+G90</f>
        <v>257.02999999999997</v>
      </c>
      <c r="H191" s="45"/>
      <c r="I191" s="45"/>
      <c r="J191" s="46">
        <f t="shared" si="10"/>
        <v>257.02999999999997</v>
      </c>
      <c r="K191" s="47"/>
      <c r="L191" s="48"/>
    </row>
    <row r="192" spans="1:14" ht="15" hidden="1" x14ac:dyDescent="0.2">
      <c r="A192" s="54"/>
      <c r="B192" s="50"/>
      <c r="C192" s="51"/>
      <c r="D192" s="107"/>
      <c r="E192" s="44"/>
      <c r="F192" s="45"/>
      <c r="G192" s="46"/>
      <c r="H192" s="45"/>
      <c r="I192" s="45"/>
      <c r="J192" s="45"/>
      <c r="K192" s="47"/>
      <c r="L192" s="48"/>
    </row>
    <row r="193" spans="1:13" ht="15" x14ac:dyDescent="0.2">
      <c r="A193" s="49" t="s">
        <v>69</v>
      </c>
      <c r="B193" s="50"/>
      <c r="C193" s="51" t="s">
        <v>157</v>
      </c>
      <c r="D193" s="107"/>
      <c r="E193" s="108"/>
      <c r="F193" s="45"/>
      <c r="G193" s="46"/>
      <c r="H193" s="45"/>
      <c r="I193" s="45"/>
      <c r="J193" s="46"/>
      <c r="K193" s="47">
        <f>SUM(J194:J214)</f>
        <v>1627.6859999999999</v>
      </c>
      <c r="L193" s="48" t="s">
        <v>38</v>
      </c>
    </row>
    <row r="194" spans="1:13" ht="15" hidden="1" x14ac:dyDescent="0.2">
      <c r="A194" s="49"/>
      <c r="B194" s="50"/>
      <c r="C194" s="66"/>
      <c r="D194" s="107" t="s">
        <v>39</v>
      </c>
      <c r="E194" s="108" t="str">
        <f t="shared" ref="E194:G195" si="14">+E86</f>
        <v>AB</v>
      </c>
      <c r="F194" s="108">
        <f t="shared" si="14"/>
        <v>1</v>
      </c>
      <c r="G194" s="108">
        <f t="shared" si="14"/>
        <v>212.94</v>
      </c>
      <c r="H194" s="45"/>
      <c r="I194" s="45"/>
      <c r="J194" s="46">
        <f t="shared" ref="J194:J214" si="15">G194</f>
        <v>212.94</v>
      </c>
      <c r="K194" s="22"/>
      <c r="L194" s="22"/>
      <c r="M194" s="99">
        <f>+M86</f>
        <v>4</v>
      </c>
    </row>
    <row r="195" spans="1:13" ht="15" hidden="1" x14ac:dyDescent="0.2">
      <c r="A195" s="49"/>
      <c r="B195" s="50"/>
      <c r="C195" s="66"/>
      <c r="D195" s="107"/>
      <c r="E195" s="108" t="str">
        <f t="shared" si="14"/>
        <v>BC</v>
      </c>
      <c r="F195" s="108">
        <f t="shared" si="14"/>
        <v>1</v>
      </c>
      <c r="G195" s="108">
        <f t="shared" si="14"/>
        <v>102.84</v>
      </c>
      <c r="H195" s="45"/>
      <c r="I195" s="45"/>
      <c r="J195" s="46">
        <f t="shared" si="15"/>
        <v>102.84</v>
      </c>
      <c r="K195" s="47"/>
      <c r="L195" s="48"/>
      <c r="M195" s="99">
        <f>+M87</f>
        <v>4</v>
      </c>
    </row>
    <row r="196" spans="1:13" ht="15" hidden="1" x14ac:dyDescent="0.2">
      <c r="A196" s="49"/>
      <c r="B196" s="50"/>
      <c r="C196" s="66"/>
      <c r="D196" s="107"/>
      <c r="E196" s="108" t="str">
        <f>+E89</f>
        <v>DQ</v>
      </c>
      <c r="F196" s="108">
        <f>+F89</f>
        <v>1</v>
      </c>
      <c r="G196" s="108">
        <f>+G89</f>
        <v>257.21300000000002</v>
      </c>
      <c r="H196" s="45"/>
      <c r="I196" s="45"/>
      <c r="J196" s="46">
        <f t="shared" si="15"/>
        <v>257.21300000000002</v>
      </c>
      <c r="K196" s="47"/>
      <c r="L196" s="48"/>
      <c r="M196" s="99">
        <f>+M89</f>
        <v>4</v>
      </c>
    </row>
    <row r="197" spans="1:13" ht="15" hidden="1" x14ac:dyDescent="0.2">
      <c r="A197" s="49"/>
      <c r="B197" s="50"/>
      <c r="C197" s="66"/>
      <c r="D197" s="107"/>
      <c r="E197" s="108" t="str">
        <f t="shared" ref="E197:G212" si="16">+E91</f>
        <v>EF</v>
      </c>
      <c r="F197" s="108">
        <f t="shared" si="16"/>
        <v>1</v>
      </c>
      <c r="G197" s="108">
        <f t="shared" si="16"/>
        <v>81.465000000000003</v>
      </c>
      <c r="H197" s="45"/>
      <c r="I197" s="45"/>
      <c r="J197" s="46">
        <f>G197</f>
        <v>81.465000000000003</v>
      </c>
      <c r="K197" s="47"/>
      <c r="L197" s="48"/>
      <c r="M197" s="99">
        <f t="shared" ref="M197:M214" si="17">+M91</f>
        <v>4</v>
      </c>
    </row>
    <row r="198" spans="1:13" ht="15" hidden="1" x14ac:dyDescent="0.2">
      <c r="A198" s="49"/>
      <c r="B198" s="50"/>
      <c r="C198" s="66"/>
      <c r="D198" s="107"/>
      <c r="E198" s="108" t="str">
        <f t="shared" si="16"/>
        <v>EH</v>
      </c>
      <c r="F198" s="108">
        <f t="shared" si="16"/>
        <v>1</v>
      </c>
      <c r="G198" s="108">
        <f t="shared" si="16"/>
        <v>40.94</v>
      </c>
      <c r="H198" s="45"/>
      <c r="I198" s="45"/>
      <c r="J198" s="46">
        <f t="shared" si="15"/>
        <v>40.94</v>
      </c>
      <c r="K198" s="47"/>
      <c r="L198" s="48"/>
      <c r="M198" s="99">
        <f t="shared" si="17"/>
        <v>4</v>
      </c>
    </row>
    <row r="199" spans="1:13" ht="15" hidden="1" x14ac:dyDescent="0.2">
      <c r="A199" s="49"/>
      <c r="B199" s="50"/>
      <c r="C199" s="51"/>
      <c r="D199" s="107"/>
      <c r="E199" s="108" t="str">
        <f t="shared" si="16"/>
        <v>FG</v>
      </c>
      <c r="F199" s="108">
        <f t="shared" si="16"/>
        <v>1</v>
      </c>
      <c r="G199" s="108">
        <f t="shared" si="16"/>
        <v>37.701000000000001</v>
      </c>
      <c r="H199" s="45"/>
      <c r="I199" s="45"/>
      <c r="J199" s="46">
        <f t="shared" si="15"/>
        <v>37.701000000000001</v>
      </c>
      <c r="K199" s="47"/>
      <c r="L199" s="48"/>
      <c r="M199" s="99">
        <f t="shared" si="17"/>
        <v>4</v>
      </c>
    </row>
    <row r="200" spans="1:13" ht="15" hidden="1" x14ac:dyDescent="0.2">
      <c r="A200" s="49"/>
      <c r="B200" s="50"/>
      <c r="C200" s="51"/>
      <c r="D200" s="107"/>
      <c r="E200" s="108" t="str">
        <f t="shared" si="16"/>
        <v>FÑ</v>
      </c>
      <c r="F200" s="108">
        <f t="shared" si="16"/>
        <v>1</v>
      </c>
      <c r="G200" s="108">
        <f t="shared" si="16"/>
        <v>46.444000000000003</v>
      </c>
      <c r="H200" s="45"/>
      <c r="I200" s="45"/>
      <c r="J200" s="46">
        <f t="shared" si="15"/>
        <v>46.444000000000003</v>
      </c>
      <c r="K200" s="47"/>
      <c r="L200" s="48"/>
      <c r="M200" s="99">
        <f t="shared" si="17"/>
        <v>4</v>
      </c>
    </row>
    <row r="201" spans="1:13" ht="15" hidden="1" x14ac:dyDescent="0.2">
      <c r="A201" s="49"/>
      <c r="B201" s="50"/>
      <c r="C201" s="51"/>
      <c r="D201" s="107"/>
      <c r="E201" s="108" t="str">
        <f t="shared" si="16"/>
        <v>FR</v>
      </c>
      <c r="F201" s="108">
        <f t="shared" si="16"/>
        <v>1</v>
      </c>
      <c r="G201" s="108">
        <f t="shared" si="16"/>
        <v>73.31</v>
      </c>
      <c r="H201" s="45"/>
      <c r="I201" s="45"/>
      <c r="J201" s="46">
        <f t="shared" si="15"/>
        <v>73.31</v>
      </c>
      <c r="K201" s="47"/>
      <c r="L201" s="48"/>
      <c r="M201" s="99">
        <f t="shared" si="17"/>
        <v>4</v>
      </c>
    </row>
    <row r="202" spans="1:13" ht="15" hidden="1" x14ac:dyDescent="0.2">
      <c r="A202" s="49"/>
      <c r="B202" s="50"/>
      <c r="C202" s="51"/>
      <c r="D202" s="107"/>
      <c r="E202" s="108" t="str">
        <f t="shared" si="16"/>
        <v>GH</v>
      </c>
      <c r="F202" s="108">
        <f t="shared" si="16"/>
        <v>1</v>
      </c>
      <c r="G202" s="108">
        <f t="shared" si="16"/>
        <v>50.8</v>
      </c>
      <c r="H202" s="45"/>
      <c r="I202" s="45"/>
      <c r="J202" s="46">
        <f>G202</f>
        <v>50.8</v>
      </c>
      <c r="K202" s="47"/>
      <c r="L202" s="48"/>
      <c r="M202" s="99">
        <f t="shared" si="17"/>
        <v>4</v>
      </c>
    </row>
    <row r="203" spans="1:13" ht="15" hidden="1" x14ac:dyDescent="0.2">
      <c r="A203" s="49"/>
      <c r="B203" s="50"/>
      <c r="C203" s="51"/>
      <c r="D203" s="107"/>
      <c r="E203" s="108" t="str">
        <f t="shared" si="16"/>
        <v>GJ</v>
      </c>
      <c r="F203" s="108">
        <f t="shared" si="16"/>
        <v>1</v>
      </c>
      <c r="G203" s="108">
        <f t="shared" si="16"/>
        <v>44.533000000000001</v>
      </c>
      <c r="H203" s="45"/>
      <c r="I203" s="45"/>
      <c r="J203" s="46">
        <f t="shared" si="15"/>
        <v>44.533000000000001</v>
      </c>
      <c r="K203" s="47"/>
      <c r="L203" s="48"/>
      <c r="M203" s="99">
        <f t="shared" si="17"/>
        <v>4</v>
      </c>
    </row>
    <row r="204" spans="1:13" ht="15" hidden="1" x14ac:dyDescent="0.2">
      <c r="A204" s="49"/>
      <c r="B204" s="50"/>
      <c r="C204" s="51"/>
      <c r="D204" s="107"/>
      <c r="E204" s="108" t="str">
        <f t="shared" si="16"/>
        <v>HI</v>
      </c>
      <c r="F204" s="108">
        <f t="shared" si="16"/>
        <v>1</v>
      </c>
      <c r="G204" s="108">
        <f t="shared" si="16"/>
        <v>42.73</v>
      </c>
      <c r="H204" s="45"/>
      <c r="I204" s="45"/>
      <c r="J204" s="46">
        <f t="shared" si="15"/>
        <v>42.73</v>
      </c>
      <c r="K204" s="47"/>
      <c r="L204" s="48"/>
      <c r="M204" s="99">
        <f t="shared" si="17"/>
        <v>4</v>
      </c>
    </row>
    <row r="205" spans="1:13" ht="15" hidden="1" x14ac:dyDescent="0.2">
      <c r="A205" s="49"/>
      <c r="B205" s="50"/>
      <c r="C205" s="51"/>
      <c r="D205" s="107"/>
      <c r="E205" s="108" t="str">
        <f t="shared" si="16"/>
        <v>IA</v>
      </c>
      <c r="F205" s="108">
        <f t="shared" si="16"/>
        <v>1</v>
      </c>
      <c r="G205" s="108">
        <f t="shared" si="16"/>
        <v>64.19</v>
      </c>
      <c r="H205" s="45"/>
      <c r="I205" s="45"/>
      <c r="J205" s="46">
        <f t="shared" si="15"/>
        <v>64.19</v>
      </c>
      <c r="K205" s="47"/>
      <c r="L205" s="48"/>
      <c r="M205" s="99">
        <f t="shared" si="17"/>
        <v>4</v>
      </c>
    </row>
    <row r="206" spans="1:13" ht="15" hidden="1" x14ac:dyDescent="0.2">
      <c r="A206" s="49"/>
      <c r="B206" s="50"/>
      <c r="C206" s="51"/>
      <c r="D206" s="107"/>
      <c r="E206" s="108" t="str">
        <f t="shared" si="16"/>
        <v>IJ</v>
      </c>
      <c r="F206" s="108">
        <f t="shared" si="16"/>
        <v>1</v>
      </c>
      <c r="G206" s="108">
        <f t="shared" si="16"/>
        <v>81.597999999999999</v>
      </c>
      <c r="H206" s="45"/>
      <c r="I206" s="45"/>
      <c r="J206" s="46">
        <f t="shared" si="15"/>
        <v>81.597999999999999</v>
      </c>
      <c r="K206" s="47"/>
      <c r="L206" s="48"/>
      <c r="M206" s="99">
        <f t="shared" si="17"/>
        <v>4</v>
      </c>
    </row>
    <row r="207" spans="1:13" ht="15" hidden="1" x14ac:dyDescent="0.2">
      <c r="A207" s="49"/>
      <c r="B207" s="50"/>
      <c r="C207" s="51"/>
      <c r="D207" s="107"/>
      <c r="E207" s="108" t="str">
        <f t="shared" si="16"/>
        <v>JK</v>
      </c>
      <c r="F207" s="108">
        <f t="shared" si="16"/>
        <v>1</v>
      </c>
      <c r="G207" s="108">
        <f t="shared" si="16"/>
        <v>36.497</v>
      </c>
      <c r="H207" s="45"/>
      <c r="I207" s="45"/>
      <c r="J207" s="46">
        <f>G207</f>
        <v>36.497</v>
      </c>
      <c r="K207" s="47"/>
      <c r="L207" s="48"/>
      <c r="M207" s="99">
        <f t="shared" si="17"/>
        <v>4</v>
      </c>
    </row>
    <row r="208" spans="1:13" ht="15" hidden="1" x14ac:dyDescent="0.2">
      <c r="A208" s="49"/>
      <c r="B208" s="50"/>
      <c r="C208" s="51"/>
      <c r="D208" s="107"/>
      <c r="E208" s="108" t="str">
        <f t="shared" si="16"/>
        <v>JL</v>
      </c>
      <c r="F208" s="108">
        <f t="shared" si="16"/>
        <v>1</v>
      </c>
      <c r="G208" s="108">
        <f t="shared" si="16"/>
        <v>66.036000000000001</v>
      </c>
      <c r="H208" s="45"/>
      <c r="I208" s="45"/>
      <c r="J208" s="46">
        <f t="shared" si="15"/>
        <v>66.036000000000001</v>
      </c>
      <c r="K208" s="47"/>
      <c r="L208" s="48"/>
      <c r="M208" s="99">
        <f t="shared" si="17"/>
        <v>4</v>
      </c>
    </row>
    <row r="209" spans="1:13" ht="15" hidden="1" x14ac:dyDescent="0.2">
      <c r="A209" s="49"/>
      <c r="B209" s="50"/>
      <c r="C209" s="51"/>
      <c r="D209" s="107"/>
      <c r="E209" s="108" t="str">
        <f t="shared" si="16"/>
        <v>LM</v>
      </c>
      <c r="F209" s="108">
        <f t="shared" si="16"/>
        <v>1</v>
      </c>
      <c r="G209" s="108">
        <f t="shared" si="16"/>
        <v>43.069000000000003</v>
      </c>
      <c r="H209" s="45"/>
      <c r="I209" s="45"/>
      <c r="J209" s="46">
        <f t="shared" si="15"/>
        <v>43.069000000000003</v>
      </c>
      <c r="K209" s="47"/>
      <c r="L209" s="48"/>
      <c r="M209" s="99">
        <f t="shared" si="17"/>
        <v>4</v>
      </c>
    </row>
    <row r="210" spans="1:13" ht="15" hidden="1" x14ac:dyDescent="0.2">
      <c r="A210" s="49"/>
      <c r="B210" s="50"/>
      <c r="C210" s="51"/>
      <c r="D210" s="107"/>
      <c r="E210" s="108" t="str">
        <f t="shared" si="16"/>
        <v>LN</v>
      </c>
      <c r="F210" s="108">
        <f t="shared" si="16"/>
        <v>1</v>
      </c>
      <c r="G210" s="108">
        <f t="shared" si="16"/>
        <v>79.728999999999999</v>
      </c>
      <c r="H210" s="45"/>
      <c r="I210" s="45"/>
      <c r="J210" s="46">
        <f t="shared" si="15"/>
        <v>79.728999999999999</v>
      </c>
      <c r="K210" s="47"/>
      <c r="L210" s="48"/>
      <c r="M210" s="99">
        <f t="shared" si="17"/>
        <v>4</v>
      </c>
    </row>
    <row r="211" spans="1:13" ht="15" hidden="1" x14ac:dyDescent="0.2">
      <c r="A211" s="49"/>
      <c r="B211" s="50"/>
      <c r="C211" s="51"/>
      <c r="D211" s="107"/>
      <c r="E211" s="108" t="str">
        <f t="shared" si="16"/>
        <v>ÑN</v>
      </c>
      <c r="F211" s="108">
        <f t="shared" si="16"/>
        <v>1</v>
      </c>
      <c r="G211" s="108">
        <f t="shared" si="16"/>
        <v>36.231999999999999</v>
      </c>
      <c r="H211" s="45"/>
      <c r="I211" s="45"/>
      <c r="J211" s="46">
        <f t="shared" si="15"/>
        <v>36.231999999999999</v>
      </c>
      <c r="K211" s="47"/>
      <c r="L211" s="48"/>
      <c r="M211" s="99">
        <f t="shared" si="17"/>
        <v>4</v>
      </c>
    </row>
    <row r="212" spans="1:13" ht="15" hidden="1" x14ac:dyDescent="0.2">
      <c r="A212" s="49"/>
      <c r="B212" s="50"/>
      <c r="C212" s="51"/>
      <c r="D212" s="107"/>
      <c r="E212" s="108" t="str">
        <f t="shared" si="16"/>
        <v>ÑO</v>
      </c>
      <c r="F212" s="108">
        <f t="shared" si="16"/>
        <v>1</v>
      </c>
      <c r="G212" s="108">
        <f t="shared" si="16"/>
        <v>56.296999999999997</v>
      </c>
      <c r="H212" s="45"/>
      <c r="I212" s="45"/>
      <c r="J212" s="46">
        <f t="shared" si="15"/>
        <v>56.296999999999997</v>
      </c>
      <c r="K212" s="47"/>
      <c r="L212" s="48"/>
      <c r="M212" s="99">
        <f t="shared" si="17"/>
        <v>4</v>
      </c>
    </row>
    <row r="213" spans="1:13" ht="15" hidden="1" x14ac:dyDescent="0.2">
      <c r="A213" s="49"/>
      <c r="B213" s="50"/>
      <c r="C213" s="51"/>
      <c r="D213" s="107"/>
      <c r="E213" s="108" t="str">
        <f t="shared" ref="E213:G214" si="18">+E107</f>
        <v>OP</v>
      </c>
      <c r="F213" s="108">
        <f t="shared" si="18"/>
        <v>1</v>
      </c>
      <c r="G213" s="108">
        <f t="shared" si="18"/>
        <v>85.432000000000002</v>
      </c>
      <c r="H213" s="45"/>
      <c r="I213" s="45"/>
      <c r="J213" s="46">
        <f t="shared" si="15"/>
        <v>85.432000000000002</v>
      </c>
      <c r="K213" s="47"/>
      <c r="L213" s="48"/>
      <c r="M213" s="99">
        <f t="shared" si="17"/>
        <v>4</v>
      </c>
    </row>
    <row r="214" spans="1:13" ht="15" hidden="1" x14ac:dyDescent="0.2">
      <c r="A214" s="49"/>
      <c r="B214" s="50"/>
      <c r="C214" s="51"/>
      <c r="D214" s="107"/>
      <c r="E214" s="108" t="str">
        <f t="shared" si="18"/>
        <v>AK</v>
      </c>
      <c r="F214" s="108">
        <f t="shared" si="18"/>
        <v>1</v>
      </c>
      <c r="G214" s="108">
        <f t="shared" si="18"/>
        <v>87.69</v>
      </c>
      <c r="H214" s="45"/>
      <c r="I214" s="45"/>
      <c r="J214" s="46">
        <f t="shared" si="15"/>
        <v>87.69</v>
      </c>
      <c r="K214" s="47"/>
      <c r="L214" s="48"/>
      <c r="M214" s="99">
        <f t="shared" si="17"/>
        <v>4</v>
      </c>
    </row>
    <row r="215" spans="1:13" ht="15" hidden="1" x14ac:dyDescent="0.2">
      <c r="A215" s="49"/>
      <c r="B215" s="50"/>
      <c r="C215" s="51"/>
      <c r="D215" s="107"/>
      <c r="E215" s="108"/>
      <c r="F215" s="108"/>
      <c r="G215" s="108"/>
      <c r="H215" s="45"/>
      <c r="I215" s="45"/>
      <c r="J215" s="46"/>
      <c r="K215" s="47"/>
      <c r="L215" s="48"/>
    </row>
    <row r="216" spans="1:13" ht="15" x14ac:dyDescent="0.2">
      <c r="A216" s="64" t="s">
        <v>67</v>
      </c>
      <c r="B216" s="41" t="s">
        <v>93</v>
      </c>
      <c r="C216" s="51"/>
      <c r="D216" s="107"/>
      <c r="E216" s="108"/>
      <c r="F216" s="45"/>
      <c r="G216" s="46"/>
      <c r="H216" s="45"/>
      <c r="I216" s="45"/>
      <c r="J216" s="46"/>
      <c r="K216" s="47"/>
      <c r="L216" s="48"/>
    </row>
    <row r="217" spans="1:13" ht="15" hidden="1" x14ac:dyDescent="0.2">
      <c r="B217" s="50"/>
      <c r="C217" s="51"/>
      <c r="D217" s="107"/>
      <c r="E217" s="108"/>
      <c r="F217" s="45"/>
      <c r="G217" s="46"/>
      <c r="H217" s="45"/>
      <c r="I217" s="45"/>
      <c r="J217" s="46"/>
      <c r="K217" s="47"/>
      <c r="L217" s="48"/>
    </row>
    <row r="218" spans="1:13" ht="15" x14ac:dyDescent="0.2">
      <c r="A218" s="49" t="s">
        <v>68</v>
      </c>
      <c r="B218" s="50"/>
      <c r="C218" s="74" t="s">
        <v>82</v>
      </c>
      <c r="D218" s="75"/>
      <c r="E218" s="76"/>
      <c r="F218" s="77"/>
      <c r="G218" s="78"/>
      <c r="H218" s="77"/>
      <c r="I218" s="77"/>
      <c r="J218" s="77"/>
      <c r="K218" s="79"/>
      <c r="L218" s="80"/>
    </row>
    <row r="219" spans="1:13" ht="15" hidden="1" x14ac:dyDescent="0.2">
      <c r="A219" s="49"/>
      <c r="B219" s="50"/>
      <c r="C219" s="81"/>
      <c r="D219" s="75"/>
      <c r="E219" s="76"/>
      <c r="F219" s="77"/>
      <c r="G219" s="78"/>
      <c r="H219" s="77"/>
      <c r="I219" s="77"/>
      <c r="J219" s="77"/>
      <c r="K219" s="79"/>
      <c r="L219" s="80"/>
    </row>
    <row r="220" spans="1:13" ht="15" x14ac:dyDescent="0.2">
      <c r="A220" s="49" t="s">
        <v>171</v>
      </c>
      <c r="B220" s="50"/>
      <c r="C220" s="82" t="s">
        <v>83</v>
      </c>
      <c r="D220" s="75"/>
      <c r="E220" s="76"/>
      <c r="F220" s="77">
        <f>+Hoja1!G3</f>
        <v>12</v>
      </c>
      <c r="G220" s="78"/>
      <c r="H220" s="77"/>
      <c r="I220" s="77"/>
      <c r="J220" s="77">
        <f>F220</f>
        <v>12</v>
      </c>
      <c r="K220" s="79">
        <f>J220</f>
        <v>12</v>
      </c>
      <c r="L220" s="80" t="s">
        <v>20</v>
      </c>
    </row>
    <row r="221" spans="1:13" ht="15" hidden="1" x14ac:dyDescent="0.2">
      <c r="B221" s="50"/>
      <c r="C221" s="82"/>
      <c r="D221" s="75"/>
      <c r="E221" s="76"/>
      <c r="F221" s="77"/>
      <c r="G221" s="78"/>
      <c r="H221" s="77"/>
      <c r="I221" s="77"/>
      <c r="J221" s="77"/>
      <c r="K221" s="79"/>
      <c r="L221" s="80"/>
    </row>
    <row r="222" spans="1:13" ht="15" x14ac:dyDescent="0.2">
      <c r="A222" s="49" t="s">
        <v>172</v>
      </c>
      <c r="B222" s="50"/>
      <c r="C222" s="82" t="s">
        <v>84</v>
      </c>
      <c r="D222" s="75"/>
      <c r="E222" s="76"/>
      <c r="F222" s="77">
        <v>1</v>
      </c>
      <c r="G222" s="78"/>
      <c r="H222" s="77"/>
      <c r="I222" s="77"/>
      <c r="J222" s="77">
        <f t="shared" ref="J222" si="19">F222</f>
        <v>1</v>
      </c>
      <c r="K222" s="79">
        <f t="shared" ref="K222" si="20">J222</f>
        <v>1</v>
      </c>
      <c r="L222" s="80" t="s">
        <v>20</v>
      </c>
    </row>
    <row r="223" spans="1:13" ht="15" hidden="1" x14ac:dyDescent="0.2">
      <c r="A223" s="49"/>
      <c r="B223" s="50"/>
      <c r="C223" s="82"/>
      <c r="D223" s="75"/>
      <c r="E223" s="76"/>
      <c r="F223" s="77"/>
      <c r="G223" s="78"/>
      <c r="H223" s="77"/>
      <c r="I223" s="77"/>
      <c r="J223" s="77"/>
      <c r="K223" s="79"/>
      <c r="L223" s="80"/>
    </row>
    <row r="224" spans="1:13" ht="15" x14ac:dyDescent="0.2">
      <c r="A224" s="49" t="s">
        <v>173</v>
      </c>
      <c r="B224" s="50"/>
      <c r="C224" s="82" t="s">
        <v>163</v>
      </c>
      <c r="D224" s="75"/>
      <c r="E224" s="76"/>
      <c r="F224" s="77">
        <f>+Hoja1!G14</f>
        <v>12</v>
      </c>
      <c r="G224" s="78"/>
      <c r="H224" s="77"/>
      <c r="I224" s="77"/>
      <c r="J224" s="77">
        <f t="shared" ref="J224" si="21">F224</f>
        <v>12</v>
      </c>
      <c r="K224" s="79">
        <f t="shared" ref="K224" si="22">J224</f>
        <v>12</v>
      </c>
      <c r="L224" s="80" t="s">
        <v>20</v>
      </c>
    </row>
    <row r="225" spans="1:12" ht="15" hidden="1" x14ac:dyDescent="0.2">
      <c r="A225" s="49"/>
      <c r="B225" s="50"/>
      <c r="C225" s="82"/>
      <c r="D225" s="75"/>
      <c r="E225" s="76"/>
      <c r="F225" s="77"/>
      <c r="G225" s="78"/>
      <c r="H225" s="77"/>
      <c r="I225" s="77"/>
      <c r="J225" s="77"/>
      <c r="K225" s="79"/>
      <c r="L225" s="80"/>
    </row>
    <row r="226" spans="1:12" ht="15" x14ac:dyDescent="0.2">
      <c r="A226" s="49" t="s">
        <v>69</v>
      </c>
      <c r="B226" s="50"/>
      <c r="C226" s="74" t="s">
        <v>86</v>
      </c>
      <c r="D226" s="75"/>
      <c r="E226" s="76"/>
      <c r="F226" s="77"/>
      <c r="G226" s="78"/>
      <c r="H226" s="77"/>
      <c r="I226" s="77"/>
      <c r="J226" s="77"/>
      <c r="K226" s="79"/>
      <c r="L226" s="80"/>
    </row>
    <row r="227" spans="1:12" ht="15" hidden="1" x14ac:dyDescent="0.2">
      <c r="A227" s="49"/>
      <c r="B227" s="50"/>
      <c r="C227" s="81"/>
      <c r="D227" s="75"/>
      <c r="E227" s="76"/>
      <c r="F227" s="77"/>
      <c r="G227" s="78"/>
      <c r="H227" s="77"/>
      <c r="I227" s="77"/>
      <c r="J227" s="77"/>
      <c r="K227" s="79"/>
      <c r="L227" s="80"/>
    </row>
    <row r="228" spans="1:12" ht="15" x14ac:dyDescent="0.2">
      <c r="A228" s="49" t="s">
        <v>174</v>
      </c>
      <c r="B228" s="50"/>
      <c r="C228" s="82" t="s">
        <v>87</v>
      </c>
      <c r="D228" s="75"/>
      <c r="E228" s="76"/>
      <c r="F228" s="77">
        <v>2</v>
      </c>
      <c r="G228" s="78"/>
      <c r="H228" s="77"/>
      <c r="I228" s="77"/>
      <c r="J228" s="77">
        <f t="shared" ref="J228" si="23">F228</f>
        <v>2</v>
      </c>
      <c r="K228" s="79">
        <f t="shared" ref="K228" si="24">J228</f>
        <v>2</v>
      </c>
      <c r="L228" s="80" t="s">
        <v>20</v>
      </c>
    </row>
    <row r="229" spans="1:12" ht="15" hidden="1" x14ac:dyDescent="0.2">
      <c r="A229" s="49"/>
      <c r="B229" s="50"/>
      <c r="C229" s="82"/>
      <c r="D229" s="75"/>
      <c r="E229" s="76"/>
      <c r="F229" s="77"/>
      <c r="G229" s="78"/>
      <c r="H229" s="77"/>
      <c r="I229" s="77"/>
      <c r="J229" s="77"/>
      <c r="K229" s="79"/>
      <c r="L229" s="80"/>
    </row>
    <row r="230" spans="1:12" ht="15" x14ac:dyDescent="0.2">
      <c r="A230" s="49" t="s">
        <v>94</v>
      </c>
      <c r="B230" s="50"/>
      <c r="C230" s="74" t="s">
        <v>89</v>
      </c>
      <c r="D230" s="75"/>
      <c r="E230" s="76"/>
      <c r="F230" s="77"/>
      <c r="G230" s="78"/>
      <c r="H230" s="77"/>
      <c r="I230" s="77"/>
      <c r="J230" s="77"/>
      <c r="K230" s="79"/>
      <c r="L230" s="80"/>
    </row>
    <row r="231" spans="1:12" ht="15" x14ac:dyDescent="0.25">
      <c r="A231" s="49" t="s">
        <v>175</v>
      </c>
      <c r="B231" s="50"/>
      <c r="C231" s="82" t="s">
        <v>117</v>
      </c>
      <c r="D231" s="75"/>
      <c r="E231" s="76"/>
      <c r="F231" s="77">
        <f>+Hoja1!E3</f>
        <v>4</v>
      </c>
      <c r="G231" s="83"/>
      <c r="H231" s="83"/>
      <c r="I231" s="83"/>
      <c r="J231" s="77">
        <f t="shared" ref="J231" si="25">F231</f>
        <v>4</v>
      </c>
      <c r="K231" s="79">
        <f t="shared" ref="K231" si="26">J231</f>
        <v>4</v>
      </c>
      <c r="L231" s="80" t="s">
        <v>20</v>
      </c>
    </row>
    <row r="232" spans="1:12" ht="15" hidden="1" x14ac:dyDescent="0.25">
      <c r="B232" s="50"/>
      <c r="C232" s="84"/>
      <c r="D232" s="107"/>
      <c r="E232" s="44"/>
      <c r="F232" s="45"/>
      <c r="G232" s="69"/>
      <c r="H232" s="69"/>
      <c r="I232" s="69"/>
      <c r="J232" s="45"/>
      <c r="K232" s="52"/>
      <c r="L232" s="57"/>
    </row>
    <row r="233" spans="1:12" ht="15" x14ac:dyDescent="0.25">
      <c r="A233" s="49" t="s">
        <v>176</v>
      </c>
      <c r="B233" s="50"/>
      <c r="C233" s="66" t="s">
        <v>118</v>
      </c>
      <c r="D233" s="107"/>
      <c r="E233" s="44"/>
      <c r="F233" s="45">
        <f>+Hoja1!E14</f>
        <v>16</v>
      </c>
      <c r="G233" s="69"/>
      <c r="H233" s="69"/>
      <c r="I233" s="69"/>
      <c r="J233" s="45">
        <f t="shared" ref="J233" si="27">F233</f>
        <v>16</v>
      </c>
      <c r="K233" s="52">
        <f t="shared" ref="K233" si="28">J233</f>
        <v>16</v>
      </c>
      <c r="L233" s="48" t="s">
        <v>20</v>
      </c>
    </row>
    <row r="234" spans="1:12" ht="15" hidden="1" x14ac:dyDescent="0.25">
      <c r="B234" s="50"/>
      <c r="C234" s="84"/>
      <c r="D234" s="107"/>
      <c r="E234" s="44"/>
      <c r="F234" s="45"/>
      <c r="G234" s="69"/>
      <c r="H234" s="69"/>
      <c r="I234" s="69"/>
      <c r="J234" s="45"/>
      <c r="K234" s="52"/>
      <c r="L234" s="57"/>
    </row>
    <row r="235" spans="1:12" ht="15" x14ac:dyDescent="0.25">
      <c r="A235" s="49" t="s">
        <v>177</v>
      </c>
      <c r="B235" s="50"/>
      <c r="C235" s="66" t="s">
        <v>164</v>
      </c>
      <c r="D235" s="107"/>
      <c r="E235" s="44"/>
      <c r="F235" s="45">
        <f>+Hoja1!D3</f>
        <v>2</v>
      </c>
      <c r="G235" s="69"/>
      <c r="H235" s="69"/>
      <c r="I235" s="69"/>
      <c r="J235" s="45">
        <f t="shared" ref="J235" si="29">F235</f>
        <v>2</v>
      </c>
      <c r="K235" s="52">
        <f t="shared" ref="K235" si="30">J235</f>
        <v>2</v>
      </c>
      <c r="L235" s="48" t="s">
        <v>20</v>
      </c>
    </row>
    <row r="236" spans="1:12" ht="15" hidden="1" x14ac:dyDescent="0.25">
      <c r="A236" s="49"/>
      <c r="B236" s="50"/>
      <c r="C236" s="84"/>
      <c r="D236" s="107"/>
      <c r="E236" s="44"/>
      <c r="F236" s="45"/>
      <c r="G236" s="69"/>
      <c r="H236" s="69"/>
      <c r="I236" s="69"/>
      <c r="J236" s="45"/>
      <c r="K236" s="52"/>
      <c r="L236" s="57"/>
    </row>
    <row r="237" spans="1:12" ht="15" x14ac:dyDescent="0.25">
      <c r="A237" s="49" t="s">
        <v>178</v>
      </c>
      <c r="B237" s="50"/>
      <c r="C237" s="66" t="s">
        <v>165</v>
      </c>
      <c r="D237" s="107"/>
      <c r="E237" s="44"/>
      <c r="F237" s="45">
        <f>+Hoja1!D14</f>
        <v>14</v>
      </c>
      <c r="G237" s="69"/>
      <c r="H237" s="69"/>
      <c r="I237" s="69"/>
      <c r="J237" s="45">
        <f>F237</f>
        <v>14</v>
      </c>
      <c r="K237" s="52">
        <f t="shared" ref="K237" si="31">J237</f>
        <v>14</v>
      </c>
      <c r="L237" s="48" t="s">
        <v>20</v>
      </c>
    </row>
    <row r="238" spans="1:12" ht="15" hidden="1" x14ac:dyDescent="0.25">
      <c r="A238" s="49"/>
      <c r="B238" s="50"/>
      <c r="C238" s="66"/>
      <c r="D238" s="107"/>
      <c r="E238" s="44"/>
      <c r="F238" s="45"/>
      <c r="G238" s="69"/>
      <c r="H238" s="69"/>
      <c r="I238" s="69"/>
      <c r="J238" s="45"/>
      <c r="K238" s="52"/>
      <c r="L238" s="48"/>
    </row>
    <row r="239" spans="1:12" ht="15" x14ac:dyDescent="0.25">
      <c r="A239" s="49" t="s">
        <v>95</v>
      </c>
      <c r="B239" s="50"/>
      <c r="C239" s="85" t="s">
        <v>91</v>
      </c>
      <c r="D239" s="107"/>
      <c r="E239" s="44"/>
      <c r="F239" s="45"/>
      <c r="G239" s="69"/>
      <c r="H239" s="69"/>
      <c r="I239" s="69"/>
      <c r="J239" s="45"/>
      <c r="K239" s="52"/>
      <c r="L239" s="48"/>
    </row>
    <row r="240" spans="1:12" ht="15" hidden="1" x14ac:dyDescent="0.25">
      <c r="A240" s="49"/>
      <c r="B240" s="50"/>
      <c r="C240" s="51"/>
      <c r="D240" s="107"/>
      <c r="E240" s="44"/>
      <c r="F240" s="45"/>
      <c r="G240" s="69"/>
      <c r="H240" s="69"/>
      <c r="I240" s="69"/>
      <c r="J240" s="45"/>
      <c r="K240" s="52"/>
      <c r="L240" s="48"/>
    </row>
    <row r="241" spans="1:12" ht="15" x14ac:dyDescent="0.25">
      <c r="A241" s="49" t="s">
        <v>179</v>
      </c>
      <c r="B241" s="50"/>
      <c r="C241" s="84" t="s">
        <v>166</v>
      </c>
      <c r="D241" s="107"/>
      <c r="E241" s="44"/>
      <c r="F241" s="45">
        <f>+Hoja1!B3</f>
        <v>8</v>
      </c>
      <c r="G241" s="69"/>
      <c r="H241" s="69"/>
      <c r="I241" s="69"/>
      <c r="J241" s="45">
        <f t="shared" ref="J241" si="32">F241</f>
        <v>8</v>
      </c>
      <c r="K241" s="52">
        <f t="shared" ref="K241" si="33">J241</f>
        <v>8</v>
      </c>
      <c r="L241" s="48" t="s">
        <v>20</v>
      </c>
    </row>
    <row r="242" spans="1:12" ht="15" hidden="1" x14ac:dyDescent="0.25">
      <c r="B242" s="50"/>
      <c r="C242" s="84"/>
      <c r="D242" s="107"/>
      <c r="E242" s="44"/>
      <c r="F242" s="45"/>
      <c r="G242" s="69"/>
      <c r="H242" s="69"/>
      <c r="I242" s="69"/>
      <c r="J242" s="45"/>
      <c r="K242" s="52"/>
      <c r="L242" s="57"/>
    </row>
    <row r="243" spans="1:12" ht="15" x14ac:dyDescent="0.25">
      <c r="A243" s="49" t="s">
        <v>180</v>
      </c>
      <c r="B243" s="50"/>
      <c r="C243" s="84" t="s">
        <v>166</v>
      </c>
      <c r="D243" s="107"/>
      <c r="E243" s="44"/>
      <c r="F243" s="45">
        <f>+Hoja1!B14</f>
        <v>8</v>
      </c>
      <c r="G243" s="69"/>
      <c r="H243" s="69"/>
      <c r="I243" s="69"/>
      <c r="J243" s="45">
        <f t="shared" ref="J243" si="34">F243</f>
        <v>8</v>
      </c>
      <c r="K243" s="52">
        <f t="shared" ref="K243" si="35">J243</f>
        <v>8</v>
      </c>
      <c r="L243" s="48" t="s">
        <v>20</v>
      </c>
    </row>
    <row r="244" spans="1:12" ht="15" hidden="1" x14ac:dyDescent="0.2">
      <c r="A244" s="54"/>
      <c r="B244" s="50"/>
      <c r="C244" s="51"/>
      <c r="D244" s="107"/>
      <c r="E244" s="44"/>
      <c r="F244" s="45"/>
      <c r="G244" s="46"/>
      <c r="H244" s="45"/>
      <c r="I244" s="45"/>
      <c r="J244" s="45"/>
      <c r="K244" s="47"/>
      <c r="L244" s="48"/>
    </row>
    <row r="245" spans="1:12" ht="15" x14ac:dyDescent="0.2">
      <c r="A245" s="64" t="s">
        <v>72</v>
      </c>
      <c r="B245" s="41" t="s">
        <v>70</v>
      </c>
      <c r="C245" s="51"/>
      <c r="D245" s="107"/>
      <c r="E245" s="44"/>
      <c r="F245" s="45"/>
      <c r="G245" s="46"/>
      <c r="H245" s="45"/>
      <c r="I245" s="45"/>
      <c r="J245" s="45"/>
      <c r="K245" s="47"/>
      <c r="L245" s="48"/>
    </row>
    <row r="246" spans="1:12" ht="15" hidden="1" x14ac:dyDescent="0.2">
      <c r="A246" s="54"/>
      <c r="B246" s="50"/>
      <c r="C246" s="51"/>
      <c r="D246" s="107"/>
      <c r="E246" s="44"/>
      <c r="F246" s="45"/>
      <c r="G246" s="46"/>
      <c r="H246" s="45"/>
      <c r="I246" s="45"/>
      <c r="J246" s="45"/>
      <c r="K246" s="47"/>
      <c r="L246" s="48"/>
    </row>
    <row r="247" spans="1:12" ht="15" x14ac:dyDescent="0.2">
      <c r="A247" s="86" t="s">
        <v>74</v>
      </c>
      <c r="B247" s="50"/>
      <c r="C247" s="51" t="s">
        <v>71</v>
      </c>
      <c r="D247" s="132" t="s">
        <v>50</v>
      </c>
      <c r="E247" s="133"/>
      <c r="F247" s="45">
        <v>1</v>
      </c>
      <c r="G247" s="46">
        <f>K30</f>
        <v>4027.4315000000006</v>
      </c>
      <c r="H247" s="45"/>
      <c r="I247" s="45"/>
      <c r="J247" s="46">
        <f>G247</f>
        <v>4027.4315000000006</v>
      </c>
      <c r="K247" s="47">
        <f>J247</f>
        <v>4027.4315000000006</v>
      </c>
      <c r="L247" s="48" t="s">
        <v>38</v>
      </c>
    </row>
    <row r="248" spans="1:12" ht="15" hidden="1" x14ac:dyDescent="0.2">
      <c r="A248" s="54"/>
      <c r="B248" s="50"/>
      <c r="C248" s="51"/>
      <c r="D248" s="130" t="s">
        <v>51</v>
      </c>
      <c r="E248" s="131"/>
      <c r="F248" s="45"/>
      <c r="G248" s="46"/>
      <c r="H248" s="45"/>
      <c r="I248" s="45"/>
      <c r="J248" s="45"/>
      <c r="K248" s="47"/>
      <c r="L248" s="48"/>
    </row>
    <row r="249" spans="1:12" ht="15" x14ac:dyDescent="0.2">
      <c r="A249" s="87" t="s">
        <v>80</v>
      </c>
      <c r="B249" s="41" t="s">
        <v>73</v>
      </c>
      <c r="C249" s="51"/>
      <c r="D249" s="107"/>
      <c r="E249" s="44"/>
      <c r="F249" s="45"/>
      <c r="G249" s="46"/>
      <c r="H249" s="45"/>
      <c r="I249" s="45"/>
      <c r="J249" s="45"/>
      <c r="K249" s="47"/>
      <c r="L249" s="48"/>
    </row>
    <row r="250" spans="1:12" ht="15" hidden="1" x14ac:dyDescent="0.2">
      <c r="A250" s="54"/>
      <c r="B250" s="50"/>
      <c r="C250" s="51"/>
      <c r="D250" s="107"/>
      <c r="E250" s="44"/>
      <c r="F250" s="45"/>
      <c r="G250" s="46"/>
      <c r="H250" s="45"/>
      <c r="I250" s="45"/>
      <c r="J250" s="45"/>
      <c r="K250" s="47"/>
      <c r="L250" s="48"/>
    </row>
    <row r="251" spans="1:12" ht="15" x14ac:dyDescent="0.2">
      <c r="A251" s="86" t="s">
        <v>81</v>
      </c>
      <c r="B251" s="88"/>
      <c r="C251" s="74" t="s">
        <v>75</v>
      </c>
      <c r="D251" s="75"/>
      <c r="E251" s="76"/>
      <c r="F251" s="77"/>
      <c r="G251" s="78"/>
      <c r="H251" s="77"/>
      <c r="I251" s="77"/>
      <c r="J251" s="77"/>
      <c r="K251" s="79"/>
      <c r="L251" s="80"/>
    </row>
    <row r="252" spans="1:12" ht="15" hidden="1" x14ac:dyDescent="0.2">
      <c r="A252" s="86"/>
      <c r="B252" s="88"/>
      <c r="C252" s="81"/>
      <c r="D252" s="75"/>
      <c r="E252" s="76"/>
      <c r="F252" s="77"/>
      <c r="G252" s="78"/>
      <c r="H252" s="77"/>
      <c r="I252" s="77"/>
      <c r="J252" s="77"/>
      <c r="K252" s="79"/>
      <c r="L252" s="80"/>
    </row>
    <row r="253" spans="1:12" ht="15" x14ac:dyDescent="0.2">
      <c r="A253" s="86" t="s">
        <v>181</v>
      </c>
      <c r="B253" s="88"/>
      <c r="C253" s="82" t="s">
        <v>76</v>
      </c>
      <c r="D253" s="75"/>
      <c r="E253" s="76"/>
      <c r="F253" s="77">
        <v>7</v>
      </c>
      <c r="G253" s="78"/>
      <c r="H253" s="77"/>
      <c r="I253" s="77"/>
      <c r="J253" s="77">
        <f>F253</f>
        <v>7</v>
      </c>
      <c r="K253" s="79">
        <f>J253</f>
        <v>7</v>
      </c>
      <c r="L253" s="80" t="s">
        <v>20</v>
      </c>
    </row>
    <row r="254" spans="1:12" ht="15" x14ac:dyDescent="0.2">
      <c r="A254" s="86" t="s">
        <v>182</v>
      </c>
      <c r="B254" s="88"/>
      <c r="C254" s="82" t="s">
        <v>77</v>
      </c>
      <c r="D254" s="75"/>
      <c r="E254" s="76"/>
      <c r="F254" s="77">
        <v>7</v>
      </c>
      <c r="G254" s="78"/>
      <c r="H254" s="77"/>
      <c r="I254" s="77"/>
      <c r="J254" s="77">
        <f t="shared" ref="J254" si="36">F254</f>
        <v>7</v>
      </c>
      <c r="K254" s="79">
        <f t="shared" ref="K254" si="37">J254</f>
        <v>7</v>
      </c>
      <c r="L254" s="80" t="s">
        <v>20</v>
      </c>
    </row>
    <row r="255" spans="1:12" ht="15" hidden="1" x14ac:dyDescent="0.2">
      <c r="A255" s="86"/>
      <c r="B255" s="88"/>
      <c r="C255" s="82"/>
      <c r="D255" s="75"/>
      <c r="E255" s="76"/>
      <c r="F255" s="77"/>
      <c r="G255" s="78"/>
      <c r="H255" s="77"/>
      <c r="I255" s="77"/>
      <c r="J255" s="77"/>
      <c r="K255" s="79"/>
      <c r="L255" s="80"/>
    </row>
    <row r="256" spans="1:12" ht="15" x14ac:dyDescent="0.2">
      <c r="A256" s="49" t="s">
        <v>85</v>
      </c>
      <c r="B256" s="88"/>
      <c r="C256" s="81" t="s">
        <v>78</v>
      </c>
      <c r="D256" s="75"/>
      <c r="E256" s="76"/>
      <c r="F256" s="77">
        <v>1</v>
      </c>
      <c r="G256" s="78"/>
      <c r="H256" s="77"/>
      <c r="I256" s="77"/>
      <c r="J256" s="77">
        <f t="shared" ref="J256:J258" si="38">F256</f>
        <v>1</v>
      </c>
      <c r="K256" s="79">
        <f t="shared" ref="K256:K258" si="39">J256</f>
        <v>1</v>
      </c>
      <c r="L256" s="80" t="s">
        <v>20</v>
      </c>
    </row>
    <row r="257" spans="1:12" ht="15" hidden="1" x14ac:dyDescent="0.2">
      <c r="A257" s="86"/>
      <c r="B257" s="88"/>
      <c r="C257" s="81"/>
      <c r="D257" s="75"/>
      <c r="E257" s="76"/>
      <c r="F257" s="77"/>
      <c r="G257" s="78"/>
      <c r="H257" s="77"/>
      <c r="I257" s="77"/>
      <c r="J257" s="77"/>
      <c r="K257" s="79"/>
      <c r="L257" s="80"/>
    </row>
    <row r="258" spans="1:12" ht="15" x14ac:dyDescent="0.2">
      <c r="A258" s="86" t="s">
        <v>88</v>
      </c>
      <c r="B258" s="88"/>
      <c r="C258" s="81" t="s">
        <v>79</v>
      </c>
      <c r="D258" s="75"/>
      <c r="E258" s="76"/>
      <c r="F258" s="77">
        <f>SUM(F253:F256)</f>
        <v>15</v>
      </c>
      <c r="G258" s="78"/>
      <c r="H258" s="77"/>
      <c r="I258" s="77"/>
      <c r="J258" s="77">
        <f t="shared" si="38"/>
        <v>15</v>
      </c>
      <c r="K258" s="79">
        <f t="shared" si="39"/>
        <v>15</v>
      </c>
      <c r="L258" s="80" t="s">
        <v>20</v>
      </c>
    </row>
    <row r="259" spans="1:12" ht="15" hidden="1" x14ac:dyDescent="0.2">
      <c r="A259" s="89"/>
      <c r="B259" s="88"/>
      <c r="C259" s="81"/>
      <c r="D259" s="75"/>
      <c r="E259" s="76"/>
      <c r="F259" s="77"/>
      <c r="G259" s="78"/>
      <c r="H259" s="77"/>
      <c r="I259" s="77"/>
      <c r="J259" s="77"/>
      <c r="K259" s="79"/>
      <c r="L259" s="80"/>
    </row>
    <row r="260" spans="1:12" ht="15.75" thickBot="1" x14ac:dyDescent="0.3">
      <c r="A260" s="90" t="s">
        <v>90</v>
      </c>
      <c r="B260" s="91"/>
      <c r="C260" s="92" t="s">
        <v>92</v>
      </c>
      <c r="D260" s="93"/>
      <c r="E260" s="94"/>
      <c r="F260" s="95">
        <v>185</v>
      </c>
      <c r="G260" s="96"/>
      <c r="H260" s="96"/>
      <c r="I260" s="96"/>
      <c r="J260" s="95">
        <f t="shared" ref="J260" si="40">F260</f>
        <v>185</v>
      </c>
      <c r="K260" s="97">
        <f>J260</f>
        <v>185</v>
      </c>
      <c r="L260" s="98" t="s">
        <v>20</v>
      </c>
    </row>
    <row r="261" spans="1:12" x14ac:dyDescent="0.2">
      <c r="A261" s="34"/>
      <c r="B261" s="34"/>
      <c r="C261" s="34"/>
      <c r="F261" s="35"/>
      <c r="G261" s="34"/>
      <c r="H261" s="34"/>
      <c r="I261" s="34"/>
      <c r="J261" s="34"/>
      <c r="K261" s="37"/>
      <c r="L261" s="38"/>
    </row>
  </sheetData>
  <mergeCells count="24">
    <mergeCell ref="D155:E155"/>
    <mergeCell ref="D247:E247"/>
    <mergeCell ref="D248:E248"/>
    <mergeCell ref="D139:E139"/>
    <mergeCell ref="D144:E144"/>
    <mergeCell ref="D145:E145"/>
    <mergeCell ref="D149:E149"/>
    <mergeCell ref="D150:E150"/>
    <mergeCell ref="D154:E154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B8:L8"/>
    <mergeCell ref="B2:L2"/>
    <mergeCell ref="B3:L3"/>
    <mergeCell ref="B4:L4"/>
    <mergeCell ref="B6:L6"/>
    <mergeCell ref="B7:L7"/>
  </mergeCells>
  <pageMargins left="0.23622047244094488" right="0.23622047244094488" top="0.74803149606299213" bottom="0.74803149606299213" header="0.31496062992125984" footer="0.31496062992125984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3"/>
  <sheetViews>
    <sheetView view="pageBreakPreview" topLeftCell="A124" zoomScale="85" zoomScaleNormal="85" zoomScaleSheetLayoutView="85" workbookViewId="0">
      <selection activeCell="C137" sqref="C137"/>
    </sheetView>
  </sheetViews>
  <sheetFormatPr baseColWidth="10" defaultRowHeight="12.75" x14ac:dyDescent="0.2"/>
  <cols>
    <col min="1" max="1" width="11.42578125" style="22" customWidth="1"/>
    <col min="2" max="2" width="2.28515625" style="22" customWidth="1"/>
    <col min="3" max="3" width="64" style="22" customWidth="1"/>
    <col min="4" max="4" width="9.42578125" style="35" customWidth="1"/>
    <col min="5" max="5" width="9.42578125" style="36" customWidth="1"/>
    <col min="6" max="6" width="7.85546875" style="22" customWidth="1"/>
    <col min="7" max="7" width="8.7109375" style="22" customWidth="1"/>
    <col min="8" max="8" width="6.85546875" style="22" customWidth="1"/>
    <col min="9" max="9" width="6.7109375" style="22" customWidth="1"/>
    <col min="10" max="10" width="10.5703125" style="22" customWidth="1"/>
    <col min="11" max="11" width="10.85546875" style="33" bestFit="1" customWidth="1"/>
    <col min="12" max="12" width="5.5703125" style="39" customWidth="1"/>
    <col min="13" max="16384" width="11.42578125" style="22"/>
  </cols>
  <sheetData>
    <row r="1" spans="1:13" s="2" customFormat="1" ht="15.75" x14ac:dyDescent="0.25">
      <c r="L1" s="3"/>
      <c r="M1" s="3"/>
    </row>
    <row r="2" spans="1:13" s="2" customFormat="1" ht="20.25" x14ac:dyDescent="0.3">
      <c r="B2" s="114" t="s">
        <v>105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3"/>
    </row>
    <row r="3" spans="1:13" s="2" customFormat="1" ht="18" x14ac:dyDescent="0.25">
      <c r="B3" s="115" t="s">
        <v>106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3"/>
    </row>
    <row r="4" spans="1:13" s="2" customFormat="1" ht="18" x14ac:dyDescent="0.25">
      <c r="B4" s="115" t="s">
        <v>107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3"/>
    </row>
    <row r="5" spans="1:13" s="2" customFormat="1" ht="15.75" x14ac:dyDescent="0.25">
      <c r="L5" s="3"/>
      <c r="M5" s="3"/>
    </row>
    <row r="6" spans="1:13" s="5" customFormat="1" ht="34.5" customHeight="1" x14ac:dyDescent="0.2">
      <c r="A6" s="4" t="s">
        <v>0</v>
      </c>
      <c r="B6" s="113" t="s">
        <v>108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</row>
    <row r="7" spans="1:13" s="5" customFormat="1" ht="21" customHeight="1" x14ac:dyDescent="0.2">
      <c r="A7" s="6" t="s">
        <v>109</v>
      </c>
      <c r="B7" s="113" t="s">
        <v>110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1:13" s="5" customFormat="1" ht="21" customHeight="1" x14ac:dyDescent="0.2">
      <c r="A8" s="6" t="s">
        <v>111</v>
      </c>
      <c r="B8" s="113" t="s">
        <v>112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3" s="5" customFormat="1" ht="15.75" customHeight="1" x14ac:dyDescent="0.2">
      <c r="A9" s="7"/>
      <c r="B9" s="7"/>
      <c r="C9" s="8"/>
      <c r="D9" s="8"/>
      <c r="E9" s="8"/>
      <c r="F9" s="8"/>
      <c r="G9" s="8"/>
      <c r="H9" s="8"/>
      <c r="I9" s="8"/>
    </row>
    <row r="10" spans="1:13" s="5" customFormat="1" ht="15.75" customHeight="1" x14ac:dyDescent="0.2">
      <c r="A10" s="4" t="s">
        <v>1</v>
      </c>
      <c r="B10" s="10" t="s">
        <v>113</v>
      </c>
      <c r="C10" s="11"/>
      <c r="D10" s="9"/>
      <c r="E10" s="18"/>
      <c r="F10" s="18"/>
      <c r="G10" s="18"/>
      <c r="H10" s="9"/>
      <c r="I10" s="12" t="s">
        <v>2</v>
      </c>
      <c r="J10" s="6" t="s">
        <v>114</v>
      </c>
      <c r="K10" s="9"/>
      <c r="L10" s="9"/>
      <c r="M10" s="13"/>
    </row>
    <row r="11" spans="1:13" s="5" customFormat="1" ht="15" x14ac:dyDescent="0.2">
      <c r="A11" s="6"/>
      <c r="B11" s="10" t="s">
        <v>115</v>
      </c>
      <c r="C11" s="11"/>
      <c r="D11" s="9"/>
      <c r="E11" s="18"/>
      <c r="F11" s="18"/>
      <c r="G11" s="18"/>
      <c r="H11" s="9"/>
      <c r="I11" s="12" t="s">
        <v>3</v>
      </c>
      <c r="J11" s="6" t="s">
        <v>4</v>
      </c>
      <c r="K11" s="9"/>
      <c r="L11" s="9"/>
      <c r="M11" s="13"/>
    </row>
    <row r="12" spans="1:13" s="5" customFormat="1" ht="15" x14ac:dyDescent="0.2">
      <c r="A12" s="7"/>
      <c r="B12" s="14"/>
      <c r="C12" s="14"/>
      <c r="D12" s="15"/>
      <c r="E12" s="7"/>
      <c r="F12" s="15"/>
      <c r="G12" s="16"/>
      <c r="H12" s="7"/>
      <c r="I12" s="17"/>
    </row>
    <row r="13" spans="1:13" s="5" customFormat="1" ht="24.75" customHeight="1" thickBot="1" x14ac:dyDescent="0.25">
      <c r="A13" s="116" t="s">
        <v>116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3" s="5" customFormat="1" ht="11.25" customHeight="1" thickBot="1" x14ac:dyDescent="0.25">
      <c r="A14" s="19"/>
      <c r="B14" s="19"/>
      <c r="C14" s="19"/>
      <c r="D14" s="19"/>
      <c r="E14" s="19"/>
      <c r="F14" s="19"/>
      <c r="G14" s="20"/>
      <c r="H14" s="20"/>
      <c r="I14" s="20"/>
      <c r="J14" s="19"/>
      <c r="K14" s="19"/>
      <c r="L14" s="19"/>
    </row>
    <row r="15" spans="1:13" ht="13.5" thickBot="1" x14ac:dyDescent="0.25">
      <c r="A15" s="117" t="s">
        <v>5</v>
      </c>
      <c r="B15" s="119" t="s">
        <v>6</v>
      </c>
      <c r="C15" s="120"/>
      <c r="D15" s="119" t="s">
        <v>8</v>
      </c>
      <c r="E15" s="120"/>
      <c r="F15" s="117" t="s">
        <v>9</v>
      </c>
      <c r="G15" s="123" t="s">
        <v>10</v>
      </c>
      <c r="H15" s="124"/>
      <c r="I15" s="125"/>
      <c r="J15" s="126" t="s">
        <v>11</v>
      </c>
      <c r="K15" s="128" t="s">
        <v>12</v>
      </c>
      <c r="L15" s="117" t="s">
        <v>7</v>
      </c>
    </row>
    <row r="16" spans="1:13" ht="13.5" thickBot="1" x14ac:dyDescent="0.25">
      <c r="A16" s="118"/>
      <c r="B16" s="121"/>
      <c r="C16" s="122"/>
      <c r="D16" s="121"/>
      <c r="E16" s="122"/>
      <c r="F16" s="118"/>
      <c r="G16" s="23" t="s">
        <v>13</v>
      </c>
      <c r="H16" s="21" t="s">
        <v>14</v>
      </c>
      <c r="I16" s="21" t="s">
        <v>15</v>
      </c>
      <c r="J16" s="127"/>
      <c r="K16" s="129"/>
      <c r="L16" s="118"/>
    </row>
    <row r="17" spans="1:12" x14ac:dyDescent="0.2">
      <c r="A17" s="24"/>
      <c r="B17" s="25"/>
      <c r="C17" s="26"/>
      <c r="D17" s="27"/>
      <c r="E17" s="28"/>
      <c r="F17" s="29"/>
      <c r="G17" s="30"/>
      <c r="H17" s="29"/>
      <c r="I17" s="29"/>
      <c r="J17" s="29"/>
      <c r="K17" s="31"/>
      <c r="L17" s="32"/>
    </row>
    <row r="18" spans="1:12" ht="15" x14ac:dyDescent="0.2">
      <c r="A18" s="40" t="s">
        <v>16</v>
      </c>
      <c r="B18" s="41" t="s">
        <v>17</v>
      </c>
      <c r="C18" s="42"/>
      <c r="D18" s="43"/>
      <c r="E18" s="44"/>
      <c r="F18" s="45"/>
      <c r="G18" s="46"/>
      <c r="H18" s="45"/>
      <c r="I18" s="45"/>
      <c r="J18" s="45"/>
      <c r="K18" s="47"/>
      <c r="L18" s="48"/>
    </row>
    <row r="19" spans="1:12" ht="15" x14ac:dyDescent="0.2">
      <c r="A19" s="40"/>
      <c r="B19" s="41"/>
      <c r="C19" s="42"/>
      <c r="D19" s="43"/>
      <c r="E19" s="44"/>
      <c r="F19" s="45"/>
      <c r="G19" s="46"/>
      <c r="H19" s="45"/>
      <c r="I19" s="45"/>
      <c r="J19" s="45"/>
      <c r="K19" s="47"/>
      <c r="L19" s="48"/>
    </row>
    <row r="20" spans="1:12" ht="15" x14ac:dyDescent="0.2">
      <c r="A20" s="49" t="s">
        <v>18</v>
      </c>
      <c r="B20" s="50" t="s">
        <v>19</v>
      </c>
      <c r="C20" s="51"/>
      <c r="D20" s="43"/>
      <c r="E20" s="44"/>
      <c r="F20" s="45">
        <v>1</v>
      </c>
      <c r="G20" s="46"/>
      <c r="H20" s="45"/>
      <c r="I20" s="45"/>
      <c r="J20" s="45">
        <f t="shared" ref="J20:J23" si="0">F20</f>
        <v>1</v>
      </c>
      <c r="K20" s="52">
        <f t="shared" ref="K20:K23" si="1">J20</f>
        <v>1</v>
      </c>
      <c r="L20" s="48" t="s">
        <v>20</v>
      </c>
    </row>
    <row r="21" spans="1:12" ht="15" x14ac:dyDescent="0.2">
      <c r="A21" s="49" t="s">
        <v>21</v>
      </c>
      <c r="B21" s="50" t="s">
        <v>22</v>
      </c>
      <c r="C21" s="51"/>
      <c r="D21" s="43"/>
      <c r="E21" s="44"/>
      <c r="F21" s="45">
        <v>1</v>
      </c>
      <c r="G21" s="46"/>
      <c r="H21" s="45"/>
      <c r="I21" s="45"/>
      <c r="J21" s="45">
        <f t="shared" si="0"/>
        <v>1</v>
      </c>
      <c r="K21" s="52">
        <f t="shared" si="1"/>
        <v>1</v>
      </c>
      <c r="L21" s="48" t="s">
        <v>20</v>
      </c>
    </row>
    <row r="22" spans="1:12" ht="15" x14ac:dyDescent="0.2">
      <c r="A22" s="49" t="s">
        <v>23</v>
      </c>
      <c r="B22" s="50" t="s">
        <v>100</v>
      </c>
      <c r="C22" s="51"/>
      <c r="D22" s="43"/>
      <c r="E22" s="44"/>
      <c r="F22" s="45">
        <v>1</v>
      </c>
      <c r="G22" s="46"/>
      <c r="H22" s="45"/>
      <c r="I22" s="45"/>
      <c r="J22" s="45">
        <f t="shared" si="0"/>
        <v>1</v>
      </c>
      <c r="K22" s="52">
        <f t="shared" si="1"/>
        <v>1</v>
      </c>
      <c r="L22" s="48" t="s">
        <v>24</v>
      </c>
    </row>
    <row r="23" spans="1:12" ht="15" x14ac:dyDescent="0.2">
      <c r="A23" s="49" t="s">
        <v>25</v>
      </c>
      <c r="B23" s="50" t="s">
        <v>26</v>
      </c>
      <c r="C23" s="51"/>
      <c r="D23" s="43"/>
      <c r="E23" s="44"/>
      <c r="F23" s="45">
        <v>1</v>
      </c>
      <c r="G23" s="46"/>
      <c r="H23" s="45"/>
      <c r="I23" s="45"/>
      <c r="J23" s="45">
        <f t="shared" si="0"/>
        <v>1</v>
      </c>
      <c r="K23" s="52">
        <f t="shared" si="1"/>
        <v>1</v>
      </c>
      <c r="L23" s="48" t="s">
        <v>24</v>
      </c>
    </row>
    <row r="24" spans="1:12" ht="15" x14ac:dyDescent="0.2">
      <c r="A24" s="49" t="s">
        <v>27</v>
      </c>
      <c r="B24" s="50" t="s">
        <v>28</v>
      </c>
      <c r="C24" s="51"/>
      <c r="D24" s="43"/>
      <c r="E24" s="44"/>
      <c r="F24" s="45">
        <v>2</v>
      </c>
      <c r="G24" s="46">
        <f>K35</f>
        <v>4027.4315000000006</v>
      </c>
      <c r="H24" s="45"/>
      <c r="I24" s="45"/>
      <c r="J24" s="46">
        <f>F24*G24</f>
        <v>8054.8630000000012</v>
      </c>
      <c r="K24" s="47">
        <f>J24</f>
        <v>8054.8630000000012</v>
      </c>
      <c r="L24" s="48" t="s">
        <v>29</v>
      </c>
    </row>
    <row r="25" spans="1:12" ht="15" x14ac:dyDescent="0.2">
      <c r="A25" s="49" t="s">
        <v>30</v>
      </c>
      <c r="B25" s="50" t="s">
        <v>97</v>
      </c>
      <c r="C25" s="51"/>
      <c r="D25" s="43"/>
      <c r="E25" s="44"/>
      <c r="F25" s="45">
        <v>2</v>
      </c>
      <c r="G25" s="46">
        <f>+G24</f>
        <v>4027.4315000000006</v>
      </c>
      <c r="H25" s="45"/>
      <c r="I25" s="45"/>
      <c r="J25" s="45">
        <f>F25*G25</f>
        <v>8054.8630000000012</v>
      </c>
      <c r="K25" s="47">
        <f>J25</f>
        <v>8054.8630000000012</v>
      </c>
      <c r="L25" s="48"/>
    </row>
    <row r="26" spans="1:12" ht="15" x14ac:dyDescent="0.2">
      <c r="A26" s="49" t="s">
        <v>32</v>
      </c>
      <c r="B26" s="50" t="s">
        <v>31</v>
      </c>
      <c r="C26" s="51"/>
      <c r="D26" s="43"/>
      <c r="E26" s="44"/>
      <c r="F26" s="53">
        <v>10</v>
      </c>
      <c r="G26" s="46"/>
      <c r="H26" s="45"/>
      <c r="I26" s="45"/>
      <c r="J26" s="45">
        <f t="shared" ref="J26:J27" si="2">F26</f>
        <v>10</v>
      </c>
      <c r="K26" s="52">
        <f t="shared" ref="K26:K27" si="3">J26</f>
        <v>10</v>
      </c>
      <c r="L26" s="48" t="s">
        <v>20</v>
      </c>
    </row>
    <row r="27" spans="1:12" ht="15" x14ac:dyDescent="0.2">
      <c r="A27" s="49" t="s">
        <v>96</v>
      </c>
      <c r="B27" s="50" t="s">
        <v>33</v>
      </c>
      <c r="C27" s="51"/>
      <c r="D27" s="43"/>
      <c r="E27" s="44"/>
      <c r="F27" s="53">
        <v>5</v>
      </c>
      <c r="G27" s="46"/>
      <c r="H27" s="45"/>
      <c r="I27" s="45"/>
      <c r="J27" s="45">
        <f t="shared" si="2"/>
        <v>5</v>
      </c>
      <c r="K27" s="52">
        <f t="shared" si="3"/>
        <v>5</v>
      </c>
      <c r="L27" s="48" t="s">
        <v>20</v>
      </c>
    </row>
    <row r="28" spans="1:12" ht="15" x14ac:dyDescent="0.2">
      <c r="A28" s="49" t="s">
        <v>98</v>
      </c>
      <c r="B28" s="50" t="s">
        <v>99</v>
      </c>
      <c r="C28" s="51"/>
      <c r="D28" s="43"/>
      <c r="E28" s="44"/>
      <c r="F28" s="53">
        <v>5</v>
      </c>
      <c r="G28" s="46"/>
      <c r="H28" s="45"/>
      <c r="I28" s="45"/>
      <c r="J28" s="45">
        <f t="shared" ref="J28" si="4">F28</f>
        <v>5</v>
      </c>
      <c r="K28" s="52">
        <f t="shared" ref="K28" si="5">J28</f>
        <v>5</v>
      </c>
      <c r="L28" s="48" t="s">
        <v>20</v>
      </c>
    </row>
    <row r="29" spans="1:12" ht="15" x14ac:dyDescent="0.2">
      <c r="A29" s="54"/>
      <c r="B29" s="50"/>
      <c r="C29" s="51"/>
      <c r="D29" s="43"/>
      <c r="E29" s="44"/>
      <c r="F29" s="45"/>
      <c r="G29" s="46"/>
      <c r="H29" s="45"/>
      <c r="I29" s="45"/>
      <c r="J29" s="45"/>
      <c r="K29" s="47"/>
      <c r="L29" s="48"/>
    </row>
    <row r="30" spans="1:12" ht="15" x14ac:dyDescent="0.2">
      <c r="A30" s="40" t="s">
        <v>34</v>
      </c>
      <c r="B30" s="41" t="s">
        <v>35</v>
      </c>
      <c r="C30" s="42"/>
      <c r="D30" s="43"/>
      <c r="E30" s="44"/>
      <c r="F30" s="45"/>
      <c r="G30" s="46"/>
      <c r="H30" s="45"/>
      <c r="I30" s="45"/>
      <c r="J30" s="45"/>
      <c r="K30" s="47"/>
      <c r="L30" s="48"/>
    </row>
    <row r="31" spans="1:12" ht="15" x14ac:dyDescent="0.2">
      <c r="A31" s="40"/>
      <c r="B31" s="41"/>
      <c r="C31" s="42"/>
      <c r="D31" s="43"/>
      <c r="E31" s="44"/>
      <c r="F31" s="45"/>
      <c r="G31" s="46"/>
      <c r="H31" s="45"/>
      <c r="I31" s="45"/>
      <c r="J31" s="45"/>
      <c r="K31" s="47"/>
      <c r="L31" s="48"/>
    </row>
    <row r="32" spans="1:12" ht="15" x14ac:dyDescent="0.25">
      <c r="A32" s="49" t="s">
        <v>36</v>
      </c>
      <c r="B32" s="50" t="s">
        <v>37</v>
      </c>
      <c r="C32" s="51"/>
      <c r="D32" s="43"/>
      <c r="E32" s="55"/>
      <c r="F32" s="45"/>
      <c r="G32" s="45"/>
      <c r="H32" s="45"/>
      <c r="I32" s="45"/>
      <c r="J32" s="45"/>
      <c r="K32" s="56"/>
      <c r="L32" s="57"/>
    </row>
    <row r="33" spans="1:12" ht="15" x14ac:dyDescent="0.25">
      <c r="A33" s="49"/>
      <c r="B33" s="50"/>
      <c r="C33" s="51" t="s">
        <v>119</v>
      </c>
      <c r="D33" s="43"/>
      <c r="E33" s="58"/>
      <c r="F33" s="59"/>
      <c r="G33" s="59"/>
      <c r="H33" s="45"/>
      <c r="I33" s="45"/>
      <c r="J33" s="45"/>
      <c r="K33" s="56"/>
      <c r="L33" s="57"/>
    </row>
    <row r="34" spans="1:12" ht="15" x14ac:dyDescent="0.25">
      <c r="A34" s="49"/>
      <c r="B34" s="50"/>
      <c r="C34" s="51" t="s">
        <v>120</v>
      </c>
      <c r="D34" s="43"/>
      <c r="E34" s="58"/>
      <c r="F34" s="59"/>
      <c r="G34" s="59"/>
      <c r="H34" s="45"/>
      <c r="I34" s="45"/>
      <c r="J34" s="45"/>
      <c r="K34" s="56"/>
      <c r="L34" s="57"/>
    </row>
    <row r="35" spans="1:12" ht="15" x14ac:dyDescent="0.2">
      <c r="A35" s="49"/>
      <c r="B35" s="50"/>
      <c r="C35" s="99" t="s">
        <v>121</v>
      </c>
      <c r="D35" s="43" t="s">
        <v>39</v>
      </c>
      <c r="E35" s="58" t="s">
        <v>122</v>
      </c>
      <c r="F35" s="59">
        <v>1</v>
      </c>
      <c r="G35" s="60">
        <v>212.94</v>
      </c>
      <c r="H35" s="45"/>
      <c r="I35" s="45"/>
      <c r="J35" s="46">
        <f t="shared" ref="J35:J81" si="6">G35</f>
        <v>212.94</v>
      </c>
      <c r="K35" s="47">
        <f>SUM(J35:J81)</f>
        <v>4027.4315000000006</v>
      </c>
      <c r="L35" s="48" t="s">
        <v>38</v>
      </c>
    </row>
    <row r="36" spans="1:12" ht="15" x14ac:dyDescent="0.2">
      <c r="A36" s="54"/>
      <c r="B36" s="50"/>
      <c r="D36" s="43"/>
      <c r="E36" s="58" t="s">
        <v>123</v>
      </c>
      <c r="F36" s="59">
        <v>1</v>
      </c>
      <c r="G36" s="60">
        <v>102.84</v>
      </c>
      <c r="H36" s="45"/>
      <c r="I36" s="45"/>
      <c r="J36" s="46">
        <f t="shared" si="6"/>
        <v>102.84</v>
      </c>
      <c r="K36" s="61"/>
      <c r="L36" s="48"/>
    </row>
    <row r="37" spans="1:12" ht="15" x14ac:dyDescent="0.2">
      <c r="A37" s="49"/>
      <c r="B37" s="50"/>
      <c r="C37" s="51"/>
      <c r="D37" s="43"/>
      <c r="E37" s="58" t="s">
        <v>124</v>
      </c>
      <c r="F37" s="59">
        <v>1</v>
      </c>
      <c r="G37" s="60">
        <v>61.597000000000001</v>
      </c>
      <c r="H37" s="45"/>
      <c r="I37" s="45"/>
      <c r="J37" s="46">
        <f t="shared" si="6"/>
        <v>61.597000000000001</v>
      </c>
      <c r="K37" s="47"/>
      <c r="L37" s="48"/>
    </row>
    <row r="38" spans="1:12" ht="15" x14ac:dyDescent="0.2">
      <c r="A38" s="54"/>
      <c r="B38" s="50"/>
      <c r="C38" s="51"/>
      <c r="D38" s="43"/>
      <c r="E38" s="58" t="s">
        <v>125</v>
      </c>
      <c r="F38" s="59">
        <v>1</v>
      </c>
      <c r="G38" s="60">
        <v>257.21300000000002</v>
      </c>
      <c r="H38" s="45"/>
      <c r="I38" s="45"/>
      <c r="J38" s="46">
        <f t="shared" si="6"/>
        <v>257.21300000000002</v>
      </c>
      <c r="K38" s="47"/>
      <c r="L38" s="48"/>
    </row>
    <row r="39" spans="1:12" ht="15" x14ac:dyDescent="0.2">
      <c r="A39" s="54"/>
      <c r="B39" s="50"/>
      <c r="C39" s="51"/>
      <c r="D39" s="43"/>
      <c r="E39" s="58" t="s">
        <v>126</v>
      </c>
      <c r="F39" s="59">
        <v>1</v>
      </c>
      <c r="G39" s="60">
        <v>257.02999999999997</v>
      </c>
      <c r="H39" s="45"/>
      <c r="I39" s="45"/>
      <c r="J39" s="46">
        <f t="shared" si="6"/>
        <v>257.02999999999997</v>
      </c>
      <c r="K39" s="47"/>
      <c r="L39" s="48"/>
    </row>
    <row r="40" spans="1:12" ht="15" x14ac:dyDescent="0.2">
      <c r="A40" s="54"/>
      <c r="B40" s="50"/>
      <c r="C40" s="51"/>
      <c r="D40" s="43"/>
      <c r="E40" s="58" t="s">
        <v>127</v>
      </c>
      <c r="F40" s="59">
        <v>1</v>
      </c>
      <c r="G40" s="60">
        <v>81.465000000000003</v>
      </c>
      <c r="H40" s="45"/>
      <c r="I40" s="45"/>
      <c r="J40" s="46">
        <f t="shared" si="6"/>
        <v>81.465000000000003</v>
      </c>
      <c r="K40" s="47"/>
      <c r="L40" s="48"/>
    </row>
    <row r="41" spans="1:12" ht="15" x14ac:dyDescent="0.2">
      <c r="A41" s="54"/>
      <c r="B41" s="50"/>
      <c r="C41" s="51"/>
      <c r="D41" s="43"/>
      <c r="E41" s="58" t="s">
        <v>128</v>
      </c>
      <c r="F41" s="59">
        <v>1</v>
      </c>
      <c r="G41" s="60">
        <v>40.94</v>
      </c>
      <c r="H41" s="45"/>
      <c r="I41" s="45"/>
      <c r="J41" s="46">
        <f t="shared" si="6"/>
        <v>40.94</v>
      </c>
      <c r="K41" s="47"/>
      <c r="L41" s="48"/>
    </row>
    <row r="42" spans="1:12" ht="15" x14ac:dyDescent="0.2">
      <c r="A42" s="54"/>
      <c r="B42" s="50"/>
      <c r="C42" s="51"/>
      <c r="D42" s="43"/>
      <c r="E42" s="58" t="s">
        <v>129</v>
      </c>
      <c r="F42" s="59">
        <v>1</v>
      </c>
      <c r="G42" s="60">
        <v>37.701000000000001</v>
      </c>
      <c r="H42" s="45"/>
      <c r="I42" s="45"/>
      <c r="J42" s="46">
        <f t="shared" si="6"/>
        <v>37.701000000000001</v>
      </c>
      <c r="K42" s="47"/>
      <c r="L42" s="48"/>
    </row>
    <row r="43" spans="1:12" ht="15" x14ac:dyDescent="0.2">
      <c r="A43" s="54"/>
      <c r="B43" s="50"/>
      <c r="C43" s="51"/>
      <c r="D43" s="43"/>
      <c r="E43" s="58" t="s">
        <v>130</v>
      </c>
      <c r="F43" s="59">
        <v>1</v>
      </c>
      <c r="G43" s="60">
        <v>46.444000000000003</v>
      </c>
      <c r="H43" s="45"/>
      <c r="I43" s="45"/>
      <c r="J43" s="46">
        <f t="shared" si="6"/>
        <v>46.444000000000003</v>
      </c>
      <c r="K43" s="47"/>
      <c r="L43" s="48"/>
    </row>
    <row r="44" spans="1:12" ht="15" x14ac:dyDescent="0.2">
      <c r="A44" s="54"/>
      <c r="B44" s="50"/>
      <c r="C44" s="51"/>
      <c r="D44" s="43"/>
      <c r="E44" s="58" t="s">
        <v>131</v>
      </c>
      <c r="F44" s="59">
        <v>1</v>
      </c>
      <c r="G44" s="60">
        <v>73.31</v>
      </c>
      <c r="H44" s="45"/>
      <c r="I44" s="45"/>
      <c r="J44" s="46">
        <f t="shared" si="6"/>
        <v>73.31</v>
      </c>
      <c r="K44" s="47"/>
      <c r="L44" s="48"/>
    </row>
    <row r="45" spans="1:12" ht="15" x14ac:dyDescent="0.2">
      <c r="A45" s="54"/>
      <c r="B45" s="50"/>
      <c r="C45" s="51"/>
      <c r="D45" s="43"/>
      <c r="E45" s="58" t="s">
        <v>132</v>
      </c>
      <c r="F45" s="59">
        <v>1</v>
      </c>
      <c r="G45" s="60">
        <v>50.8</v>
      </c>
      <c r="H45" s="45"/>
      <c r="I45" s="45"/>
      <c r="J45" s="46">
        <f t="shared" si="6"/>
        <v>50.8</v>
      </c>
      <c r="K45" s="47"/>
      <c r="L45" s="48"/>
    </row>
    <row r="46" spans="1:12" ht="15" x14ac:dyDescent="0.2">
      <c r="A46" s="54"/>
      <c r="B46" s="50"/>
      <c r="C46" s="51"/>
      <c r="D46" s="43"/>
      <c r="E46" s="58" t="s">
        <v>133</v>
      </c>
      <c r="F46" s="59">
        <v>1</v>
      </c>
      <c r="G46" s="60">
        <v>44.533000000000001</v>
      </c>
      <c r="H46" s="45"/>
      <c r="I46" s="45"/>
      <c r="J46" s="46">
        <f t="shared" si="6"/>
        <v>44.533000000000001</v>
      </c>
      <c r="K46" s="47"/>
      <c r="L46" s="48"/>
    </row>
    <row r="47" spans="1:12" ht="15" x14ac:dyDescent="0.2">
      <c r="A47" s="54"/>
      <c r="B47" s="50"/>
      <c r="C47" s="51"/>
      <c r="D47" s="43"/>
      <c r="E47" s="58" t="s">
        <v>134</v>
      </c>
      <c r="F47" s="59">
        <v>1</v>
      </c>
      <c r="G47" s="60">
        <v>42.73</v>
      </c>
      <c r="H47" s="45"/>
      <c r="I47" s="45"/>
      <c r="J47" s="46">
        <f t="shared" si="6"/>
        <v>42.73</v>
      </c>
      <c r="K47" s="47"/>
      <c r="L47" s="48"/>
    </row>
    <row r="48" spans="1:12" ht="15" x14ac:dyDescent="0.2">
      <c r="A48" s="54"/>
      <c r="B48" s="50"/>
      <c r="C48" s="51"/>
      <c r="D48" s="43"/>
      <c r="E48" s="58" t="s">
        <v>135</v>
      </c>
      <c r="F48" s="59">
        <v>1</v>
      </c>
      <c r="G48" s="60">
        <v>64.19</v>
      </c>
      <c r="H48" s="45"/>
      <c r="I48" s="45"/>
      <c r="J48" s="46">
        <f t="shared" si="6"/>
        <v>64.19</v>
      </c>
      <c r="K48" s="47"/>
      <c r="L48" s="48"/>
    </row>
    <row r="49" spans="1:12" ht="15" x14ac:dyDescent="0.2">
      <c r="A49" s="54"/>
      <c r="B49" s="50"/>
      <c r="C49" s="51"/>
      <c r="D49" s="43"/>
      <c r="E49" s="58" t="s">
        <v>136</v>
      </c>
      <c r="F49" s="59">
        <v>1</v>
      </c>
      <c r="G49" s="60">
        <v>81.597999999999999</v>
      </c>
      <c r="H49" s="45"/>
      <c r="I49" s="45"/>
      <c r="J49" s="46">
        <f t="shared" si="6"/>
        <v>81.597999999999999</v>
      </c>
      <c r="K49" s="47"/>
      <c r="L49" s="48"/>
    </row>
    <row r="50" spans="1:12" ht="15" x14ac:dyDescent="0.2">
      <c r="A50" s="54"/>
      <c r="B50" s="50"/>
      <c r="C50" s="51"/>
      <c r="D50" s="43"/>
      <c r="E50" s="58" t="s">
        <v>137</v>
      </c>
      <c r="F50" s="59">
        <v>1</v>
      </c>
      <c r="G50" s="60">
        <v>36.497</v>
      </c>
      <c r="H50" s="45"/>
      <c r="I50" s="45"/>
      <c r="J50" s="46">
        <f t="shared" si="6"/>
        <v>36.497</v>
      </c>
      <c r="K50" s="47"/>
      <c r="L50" s="48"/>
    </row>
    <row r="51" spans="1:12" ht="15" x14ac:dyDescent="0.2">
      <c r="A51" s="54"/>
      <c r="B51" s="50"/>
      <c r="C51" s="51"/>
      <c r="D51" s="43"/>
      <c r="E51" s="58" t="s">
        <v>138</v>
      </c>
      <c r="F51" s="59">
        <v>1</v>
      </c>
      <c r="G51" s="60">
        <v>66.036000000000001</v>
      </c>
      <c r="H51" s="45"/>
      <c r="I51" s="45"/>
      <c r="J51" s="46">
        <f t="shared" si="6"/>
        <v>66.036000000000001</v>
      </c>
      <c r="K51" s="47"/>
      <c r="L51" s="48"/>
    </row>
    <row r="52" spans="1:12" ht="15" x14ac:dyDescent="0.2">
      <c r="A52" s="54"/>
      <c r="B52" s="50"/>
      <c r="C52" s="51"/>
      <c r="D52" s="43"/>
      <c r="E52" s="58" t="s">
        <v>139</v>
      </c>
      <c r="F52" s="59">
        <v>1</v>
      </c>
      <c r="G52" s="60">
        <v>43.069000000000003</v>
      </c>
      <c r="H52" s="45"/>
      <c r="I52" s="45"/>
      <c r="J52" s="46">
        <f t="shared" si="6"/>
        <v>43.069000000000003</v>
      </c>
      <c r="K52" s="47"/>
      <c r="L52" s="48"/>
    </row>
    <row r="53" spans="1:12" ht="15" x14ac:dyDescent="0.2">
      <c r="A53" s="54"/>
      <c r="B53" s="50"/>
      <c r="C53" s="51"/>
      <c r="D53" s="43"/>
      <c r="E53" s="58" t="s">
        <v>140</v>
      </c>
      <c r="F53" s="59">
        <v>1</v>
      </c>
      <c r="G53" s="60">
        <v>79.728999999999999</v>
      </c>
      <c r="H53" s="45"/>
      <c r="I53" s="45"/>
      <c r="J53" s="46">
        <f t="shared" si="6"/>
        <v>79.728999999999999</v>
      </c>
      <c r="K53" s="47"/>
      <c r="L53" s="48"/>
    </row>
    <row r="54" spans="1:12" ht="15" x14ac:dyDescent="0.2">
      <c r="A54" s="54"/>
      <c r="B54" s="50"/>
      <c r="C54" s="51"/>
      <c r="D54" s="43"/>
      <c r="E54" s="58" t="s">
        <v>141</v>
      </c>
      <c r="F54" s="59">
        <v>1</v>
      </c>
      <c r="G54" s="60">
        <v>36.231999999999999</v>
      </c>
      <c r="H54" s="45"/>
      <c r="I54" s="45"/>
      <c r="J54" s="46">
        <f t="shared" si="6"/>
        <v>36.231999999999999</v>
      </c>
      <c r="K54" s="47"/>
      <c r="L54" s="48"/>
    </row>
    <row r="55" spans="1:12" ht="15" x14ac:dyDescent="0.2">
      <c r="A55" s="54"/>
      <c r="B55" s="50"/>
      <c r="C55" s="51"/>
      <c r="D55" s="43"/>
      <c r="E55" s="58" t="s">
        <v>142</v>
      </c>
      <c r="F55" s="59">
        <v>1</v>
      </c>
      <c r="G55" s="60">
        <v>56.296999999999997</v>
      </c>
      <c r="H55" s="45"/>
      <c r="I55" s="45"/>
      <c r="J55" s="46">
        <f t="shared" si="6"/>
        <v>56.296999999999997</v>
      </c>
      <c r="K55" s="47"/>
      <c r="L55" s="48"/>
    </row>
    <row r="56" spans="1:12" ht="15" x14ac:dyDescent="0.2">
      <c r="A56" s="54"/>
      <c r="B56" s="50"/>
      <c r="C56" s="51"/>
      <c r="D56" s="43"/>
      <c r="E56" s="58" t="s">
        <v>143</v>
      </c>
      <c r="F56" s="59">
        <v>1</v>
      </c>
      <c r="G56" s="60">
        <v>85.432000000000002</v>
      </c>
      <c r="H56" s="45"/>
      <c r="I56" s="45"/>
      <c r="J56" s="46">
        <f t="shared" si="6"/>
        <v>85.432000000000002</v>
      </c>
      <c r="K56" s="47"/>
      <c r="L56" s="48"/>
    </row>
    <row r="57" spans="1:12" ht="15" x14ac:dyDescent="0.2">
      <c r="A57" s="54"/>
      <c r="B57" s="50"/>
      <c r="C57" s="51"/>
      <c r="D57" s="43"/>
      <c r="E57" s="58" t="s">
        <v>144</v>
      </c>
      <c r="F57" s="59">
        <v>1</v>
      </c>
      <c r="G57" s="60">
        <v>87.69</v>
      </c>
      <c r="H57" s="45"/>
      <c r="I57" s="45"/>
      <c r="J57" s="46">
        <f t="shared" si="6"/>
        <v>87.69</v>
      </c>
      <c r="K57" s="47"/>
      <c r="L57" s="48"/>
    </row>
    <row r="58" spans="1:12" ht="15" x14ac:dyDescent="0.2">
      <c r="A58" s="54"/>
      <c r="B58" s="50"/>
      <c r="C58" s="99" t="s">
        <v>150</v>
      </c>
      <c r="D58" s="43"/>
      <c r="E58" s="58"/>
      <c r="F58" s="59"/>
      <c r="G58" s="60"/>
      <c r="H58" s="45"/>
      <c r="I58" s="45"/>
      <c r="J58" s="46"/>
      <c r="K58" s="47"/>
      <c r="L58" s="48"/>
    </row>
    <row r="59" spans="1:12" ht="15" x14ac:dyDescent="0.2">
      <c r="A59" s="54"/>
      <c r="B59" s="50"/>
      <c r="C59" s="51"/>
      <c r="D59" s="43"/>
      <c r="E59" s="58" t="s">
        <v>123</v>
      </c>
      <c r="F59" s="59">
        <v>1</v>
      </c>
      <c r="G59" s="60">
        <v>25.515000000000001</v>
      </c>
      <c r="H59" s="45"/>
      <c r="I59" s="45"/>
      <c r="J59" s="46">
        <f t="shared" si="6"/>
        <v>25.515000000000001</v>
      </c>
      <c r="K59" s="47"/>
      <c r="L59" s="48"/>
    </row>
    <row r="60" spans="1:12" ht="15" x14ac:dyDescent="0.2">
      <c r="A60" s="54"/>
      <c r="B60" s="50"/>
      <c r="C60" s="51"/>
      <c r="D60" s="43"/>
      <c r="E60" s="58" t="s">
        <v>124</v>
      </c>
      <c r="F60" s="59">
        <v>1</v>
      </c>
      <c r="G60" s="60">
        <v>65.180000000000007</v>
      </c>
      <c r="H60" s="45"/>
      <c r="I60" s="45"/>
      <c r="J60" s="46">
        <f t="shared" si="6"/>
        <v>65.180000000000007</v>
      </c>
      <c r="K60" s="47"/>
      <c r="L60" s="48"/>
    </row>
    <row r="61" spans="1:12" ht="15" x14ac:dyDescent="0.2">
      <c r="A61" s="54"/>
      <c r="B61" s="50"/>
      <c r="C61" s="51"/>
      <c r="D61" s="43"/>
      <c r="E61" s="58" t="s">
        <v>145</v>
      </c>
      <c r="F61" s="59">
        <v>1</v>
      </c>
      <c r="G61" s="60">
        <v>19.440999999999999</v>
      </c>
      <c r="H61" s="45"/>
      <c r="I61" s="45"/>
      <c r="J61" s="46">
        <f t="shared" si="6"/>
        <v>19.440999999999999</v>
      </c>
      <c r="K61" s="47"/>
      <c r="L61" s="48"/>
    </row>
    <row r="62" spans="1:12" ht="15" x14ac:dyDescent="0.2">
      <c r="A62" s="54"/>
      <c r="B62" s="50"/>
      <c r="C62" s="51"/>
      <c r="D62" s="43"/>
      <c r="E62" s="58" t="s">
        <v>129</v>
      </c>
      <c r="F62" s="59">
        <v>1</v>
      </c>
      <c r="G62" s="60">
        <v>69.265000000000001</v>
      </c>
      <c r="H62" s="45"/>
      <c r="I62" s="45"/>
      <c r="J62" s="46">
        <f t="shared" si="6"/>
        <v>69.265000000000001</v>
      </c>
      <c r="K62" s="47"/>
      <c r="L62" s="48"/>
    </row>
    <row r="63" spans="1:12" ht="15" x14ac:dyDescent="0.2">
      <c r="A63" s="54"/>
      <c r="B63" s="50"/>
      <c r="C63" s="51"/>
      <c r="D63" s="43"/>
      <c r="E63" s="58" t="s">
        <v>132</v>
      </c>
      <c r="F63" s="59">
        <v>1</v>
      </c>
      <c r="G63" s="60">
        <v>50.456000000000003</v>
      </c>
      <c r="H63" s="45"/>
      <c r="I63" s="45"/>
      <c r="J63" s="46">
        <f t="shared" si="6"/>
        <v>50.456000000000003</v>
      </c>
      <c r="K63" s="47"/>
      <c r="L63" s="48"/>
    </row>
    <row r="64" spans="1:12" ht="15" x14ac:dyDescent="0.2">
      <c r="A64" s="54"/>
      <c r="B64" s="50"/>
      <c r="C64" s="51"/>
      <c r="D64" s="43"/>
      <c r="E64" s="58" t="s">
        <v>146</v>
      </c>
      <c r="F64" s="59">
        <v>1</v>
      </c>
      <c r="G64" s="60">
        <v>82.81</v>
      </c>
      <c r="H64" s="45"/>
      <c r="I64" s="45"/>
      <c r="J64" s="46">
        <f t="shared" si="6"/>
        <v>82.81</v>
      </c>
      <c r="K64" s="47"/>
      <c r="L64" s="48"/>
    </row>
    <row r="65" spans="1:12" ht="15" x14ac:dyDescent="0.2">
      <c r="A65" s="54"/>
      <c r="B65" s="50"/>
      <c r="C65" s="51"/>
      <c r="D65" s="43"/>
      <c r="E65" s="58" t="s">
        <v>147</v>
      </c>
      <c r="F65" s="59">
        <v>1</v>
      </c>
      <c r="G65" s="60">
        <v>138.554</v>
      </c>
      <c r="H65" s="45"/>
      <c r="I65" s="45"/>
      <c r="J65" s="46">
        <f t="shared" si="6"/>
        <v>138.554</v>
      </c>
      <c r="K65" s="47"/>
      <c r="L65" s="48"/>
    </row>
    <row r="66" spans="1:12" ht="15" x14ac:dyDescent="0.2">
      <c r="A66" s="54"/>
      <c r="B66" s="50"/>
      <c r="C66" s="51"/>
      <c r="D66" s="43"/>
      <c r="E66" s="58" t="s">
        <v>148</v>
      </c>
      <c r="F66" s="59">
        <v>1</v>
      </c>
      <c r="G66" s="60">
        <v>137.744</v>
      </c>
      <c r="H66" s="45"/>
      <c r="I66" s="45"/>
      <c r="J66" s="46">
        <f t="shared" si="6"/>
        <v>137.744</v>
      </c>
      <c r="K66" s="47"/>
      <c r="L66" s="48"/>
    </row>
    <row r="67" spans="1:12" ht="15" x14ac:dyDescent="0.2">
      <c r="A67" s="54"/>
      <c r="B67" s="50"/>
      <c r="C67" s="51"/>
      <c r="D67" s="43"/>
      <c r="E67" s="58" t="s">
        <v>133</v>
      </c>
      <c r="F67" s="59">
        <v>1</v>
      </c>
      <c r="G67" s="60">
        <v>60.947000000000003</v>
      </c>
      <c r="H67" s="45"/>
      <c r="I67" s="45"/>
      <c r="J67" s="46">
        <f t="shared" si="6"/>
        <v>60.947000000000003</v>
      </c>
      <c r="K67" s="47"/>
      <c r="L67" s="48"/>
    </row>
    <row r="68" spans="1:12" ht="15" x14ac:dyDescent="0.2">
      <c r="A68" s="54"/>
      <c r="B68" s="50"/>
      <c r="C68" s="51"/>
      <c r="D68" s="43"/>
      <c r="E68" s="58" t="s">
        <v>137</v>
      </c>
      <c r="F68" s="59">
        <v>1</v>
      </c>
      <c r="G68" s="60">
        <v>148.2105</v>
      </c>
      <c r="H68" s="45"/>
      <c r="I68" s="45"/>
      <c r="J68" s="46">
        <f t="shared" si="6"/>
        <v>148.2105</v>
      </c>
      <c r="K68" s="47"/>
      <c r="L68" s="48"/>
    </row>
    <row r="69" spans="1:12" ht="15" x14ac:dyDescent="0.2">
      <c r="A69" s="54"/>
      <c r="B69" s="50"/>
      <c r="C69" s="51"/>
      <c r="D69" s="43"/>
      <c r="E69" s="58" t="s">
        <v>138</v>
      </c>
      <c r="F69" s="59">
        <v>1</v>
      </c>
      <c r="G69" s="60">
        <v>132.047</v>
      </c>
      <c r="H69" s="45"/>
      <c r="I69" s="45"/>
      <c r="J69" s="46">
        <f t="shared" si="6"/>
        <v>132.047</v>
      </c>
      <c r="K69" s="47"/>
      <c r="L69" s="48"/>
    </row>
    <row r="70" spans="1:12" ht="15" x14ac:dyDescent="0.2">
      <c r="A70" s="54"/>
      <c r="B70" s="50"/>
      <c r="C70" s="51"/>
      <c r="D70" s="43"/>
      <c r="E70" s="58" t="s">
        <v>134</v>
      </c>
      <c r="F70" s="59">
        <v>1</v>
      </c>
      <c r="G70" s="60">
        <v>70.599000000000004</v>
      </c>
      <c r="H70" s="45"/>
      <c r="I70" s="45"/>
      <c r="J70" s="46">
        <f t="shared" si="6"/>
        <v>70.599000000000004</v>
      </c>
      <c r="K70" s="47"/>
      <c r="L70" s="48"/>
    </row>
    <row r="71" spans="1:12" ht="15" x14ac:dyDescent="0.2">
      <c r="A71" s="54"/>
      <c r="B71" s="50"/>
      <c r="C71" s="51"/>
      <c r="D71" s="43"/>
      <c r="E71" s="58" t="s">
        <v>149</v>
      </c>
      <c r="F71" s="59">
        <v>1</v>
      </c>
      <c r="G71" s="60">
        <v>61.21</v>
      </c>
      <c r="H71" s="45"/>
      <c r="I71" s="45"/>
      <c r="J71" s="46">
        <f t="shared" si="6"/>
        <v>61.21</v>
      </c>
      <c r="K71" s="47"/>
      <c r="L71" s="48"/>
    </row>
    <row r="72" spans="1:12" ht="15" x14ac:dyDescent="0.2">
      <c r="A72" s="54"/>
      <c r="B72" s="50"/>
      <c r="C72" s="99" t="s">
        <v>151</v>
      </c>
      <c r="D72" s="43"/>
      <c r="E72" s="58"/>
      <c r="F72" s="59"/>
      <c r="G72" s="60"/>
      <c r="H72" s="45"/>
      <c r="I72" s="45"/>
      <c r="J72" s="46"/>
      <c r="K72" s="47"/>
      <c r="L72" s="48"/>
    </row>
    <row r="73" spans="1:12" ht="15" x14ac:dyDescent="0.2">
      <c r="A73" s="54"/>
      <c r="B73" s="50"/>
      <c r="C73" s="51"/>
      <c r="D73" s="43"/>
      <c r="E73" s="58" t="s">
        <v>123</v>
      </c>
      <c r="F73" s="59">
        <v>1</v>
      </c>
      <c r="G73" s="60">
        <v>61.04</v>
      </c>
      <c r="H73" s="45"/>
      <c r="I73" s="45"/>
      <c r="J73" s="46">
        <f t="shared" si="6"/>
        <v>61.04</v>
      </c>
      <c r="K73" s="47"/>
      <c r="L73" s="48"/>
    </row>
    <row r="74" spans="1:12" ht="15" x14ac:dyDescent="0.2">
      <c r="A74" s="54"/>
      <c r="B74" s="50"/>
      <c r="C74" s="51"/>
      <c r="D74" s="43"/>
      <c r="E74" s="58" t="s">
        <v>124</v>
      </c>
      <c r="F74" s="59">
        <v>1</v>
      </c>
      <c r="G74" s="60">
        <v>51.93</v>
      </c>
      <c r="H74" s="45"/>
      <c r="I74" s="45"/>
      <c r="J74" s="46">
        <f t="shared" si="6"/>
        <v>51.93</v>
      </c>
      <c r="K74" s="47"/>
      <c r="L74" s="48"/>
    </row>
    <row r="75" spans="1:12" ht="15" x14ac:dyDescent="0.2">
      <c r="A75" s="54"/>
      <c r="B75" s="50"/>
      <c r="C75" s="51"/>
      <c r="D75" s="43"/>
      <c r="E75" s="58" t="s">
        <v>126</v>
      </c>
      <c r="F75" s="59">
        <v>1</v>
      </c>
      <c r="G75" s="60">
        <v>34.26</v>
      </c>
      <c r="H75" s="45"/>
      <c r="I75" s="45"/>
      <c r="J75" s="46">
        <f t="shared" si="6"/>
        <v>34.26</v>
      </c>
      <c r="K75" s="47"/>
      <c r="L75" s="48"/>
    </row>
    <row r="76" spans="1:12" ht="15" x14ac:dyDescent="0.2">
      <c r="A76" s="54"/>
      <c r="B76" s="50"/>
      <c r="C76" s="51"/>
      <c r="D76" s="43"/>
      <c r="E76" s="58" t="s">
        <v>145</v>
      </c>
      <c r="F76" s="59">
        <v>1</v>
      </c>
      <c r="G76" s="60">
        <v>119.17</v>
      </c>
      <c r="H76" s="45"/>
      <c r="I76" s="45"/>
      <c r="J76" s="46">
        <f t="shared" si="6"/>
        <v>119.17</v>
      </c>
      <c r="K76" s="47"/>
      <c r="L76" s="48"/>
    </row>
    <row r="77" spans="1:12" ht="15" x14ac:dyDescent="0.2">
      <c r="A77" s="54"/>
      <c r="B77" s="50"/>
      <c r="C77" s="51"/>
      <c r="D77" s="43"/>
      <c r="E77" s="58" t="s">
        <v>152</v>
      </c>
      <c r="F77" s="59">
        <v>1</v>
      </c>
      <c r="G77" s="60">
        <v>91.65</v>
      </c>
      <c r="H77" s="45"/>
      <c r="I77" s="45"/>
      <c r="J77" s="46">
        <f t="shared" si="6"/>
        <v>91.65</v>
      </c>
      <c r="K77" s="47"/>
      <c r="L77" s="48"/>
    </row>
    <row r="78" spans="1:12" ht="15" x14ac:dyDescent="0.2">
      <c r="A78" s="54"/>
      <c r="B78" s="50"/>
      <c r="C78" s="51"/>
      <c r="D78" s="43"/>
      <c r="E78" s="58" t="s">
        <v>132</v>
      </c>
      <c r="F78" s="59">
        <v>1</v>
      </c>
      <c r="G78" s="60">
        <v>171.12</v>
      </c>
      <c r="H78" s="45"/>
      <c r="I78" s="45"/>
      <c r="J78" s="46">
        <f>G78</f>
        <v>171.12</v>
      </c>
      <c r="K78" s="47"/>
      <c r="L78" s="48"/>
    </row>
    <row r="79" spans="1:12" ht="15" x14ac:dyDescent="0.2">
      <c r="A79" s="54"/>
      <c r="B79" s="50"/>
      <c r="C79" s="51"/>
      <c r="D79" s="43"/>
      <c r="E79" s="58" t="s">
        <v>153</v>
      </c>
      <c r="F79" s="59">
        <v>1</v>
      </c>
      <c r="G79" s="60">
        <v>190.47</v>
      </c>
      <c r="H79" s="45"/>
      <c r="I79" s="45"/>
      <c r="J79" s="46">
        <f t="shared" si="6"/>
        <v>190.47</v>
      </c>
      <c r="K79" s="47"/>
      <c r="L79" s="48"/>
    </row>
    <row r="80" spans="1:12" ht="15" x14ac:dyDescent="0.2">
      <c r="A80" s="54"/>
      <c r="B80" s="50"/>
      <c r="C80" s="51"/>
      <c r="D80" s="43"/>
      <c r="E80" s="58" t="s">
        <v>136</v>
      </c>
      <c r="F80" s="59">
        <v>1</v>
      </c>
      <c r="G80" s="60">
        <v>139.80000000000001</v>
      </c>
      <c r="H80" s="45"/>
      <c r="I80" s="45"/>
      <c r="J80" s="46">
        <f t="shared" si="6"/>
        <v>139.80000000000001</v>
      </c>
      <c r="K80" s="47"/>
      <c r="L80" s="48"/>
    </row>
    <row r="81" spans="1:13" ht="15" x14ac:dyDescent="0.2">
      <c r="A81" s="54"/>
      <c r="B81" s="50"/>
      <c r="C81" s="51"/>
      <c r="D81" s="43"/>
      <c r="E81" s="58" t="s">
        <v>137</v>
      </c>
      <c r="F81" s="59">
        <v>1</v>
      </c>
      <c r="G81" s="60">
        <v>159.69999999999999</v>
      </c>
      <c r="H81" s="45"/>
      <c r="I81" s="45"/>
      <c r="J81" s="46">
        <f t="shared" si="6"/>
        <v>159.69999999999999</v>
      </c>
      <c r="K81" s="47"/>
      <c r="L81" s="48"/>
    </row>
    <row r="82" spans="1:13" ht="15" x14ac:dyDescent="0.2">
      <c r="A82" s="54"/>
      <c r="B82" s="50"/>
      <c r="C82" s="51"/>
      <c r="D82" s="43"/>
      <c r="E82" s="63"/>
      <c r="F82" s="59"/>
      <c r="G82" s="60"/>
      <c r="H82" s="45"/>
      <c r="I82" s="45"/>
      <c r="J82" s="46"/>
      <c r="K82" s="47"/>
      <c r="L82" s="48"/>
    </row>
    <row r="83" spans="1:13" ht="15" x14ac:dyDescent="0.2">
      <c r="A83" s="64" t="s">
        <v>40</v>
      </c>
      <c r="B83" s="41" t="s">
        <v>41</v>
      </c>
      <c r="C83" s="51"/>
      <c r="D83" s="43"/>
      <c r="E83" s="44"/>
      <c r="F83" s="45"/>
      <c r="G83" s="46"/>
      <c r="H83" s="45"/>
      <c r="I83" s="45"/>
      <c r="J83" s="45"/>
      <c r="K83" s="47"/>
      <c r="L83" s="48"/>
    </row>
    <row r="84" spans="1:13" ht="15" x14ac:dyDescent="0.2">
      <c r="A84" s="64"/>
      <c r="B84" s="41"/>
      <c r="C84" s="51"/>
      <c r="D84" s="43"/>
      <c r="E84" s="44"/>
      <c r="F84" s="45"/>
      <c r="G84" s="46"/>
      <c r="H84" s="45"/>
      <c r="I84" s="45"/>
      <c r="J84" s="45"/>
      <c r="K84" s="47"/>
      <c r="L84" s="48"/>
    </row>
    <row r="85" spans="1:13" ht="15" x14ac:dyDescent="0.2">
      <c r="A85" s="65" t="s">
        <v>42</v>
      </c>
      <c r="B85" s="41"/>
      <c r="C85" s="51" t="s">
        <v>101</v>
      </c>
      <c r="D85" s="43"/>
      <c r="E85" s="44"/>
      <c r="F85" s="45"/>
      <c r="G85" s="46"/>
      <c r="H85" s="45"/>
      <c r="I85" s="45"/>
      <c r="J85" s="45"/>
      <c r="K85" s="47"/>
      <c r="L85" s="48"/>
    </row>
    <row r="86" spans="1:13" ht="15" x14ac:dyDescent="0.2">
      <c r="A86" s="54"/>
      <c r="B86" s="50"/>
      <c r="C86" s="66" t="s">
        <v>104</v>
      </c>
      <c r="D86" s="62"/>
      <c r="E86" s="63"/>
      <c r="F86" s="45"/>
      <c r="G86" s="46"/>
      <c r="H86" s="45"/>
      <c r="I86" s="45"/>
      <c r="J86" s="46"/>
    </row>
    <row r="87" spans="1:13" ht="15" x14ac:dyDescent="0.2">
      <c r="A87" s="54"/>
      <c r="B87" s="50"/>
      <c r="C87" s="51"/>
      <c r="D87" s="62"/>
      <c r="E87" s="63"/>
      <c r="F87" s="45"/>
      <c r="G87" s="46"/>
      <c r="H87" s="45"/>
      <c r="I87" s="45"/>
      <c r="J87" s="46"/>
      <c r="M87" s="22" t="s">
        <v>155</v>
      </c>
    </row>
    <row r="88" spans="1:13" ht="15" x14ac:dyDescent="0.2">
      <c r="A88" s="54"/>
      <c r="B88" s="50"/>
      <c r="C88" s="99" t="s">
        <v>121</v>
      </c>
      <c r="D88" s="43" t="s">
        <v>39</v>
      </c>
      <c r="E88" s="58" t="s">
        <v>122</v>
      </c>
      <c r="F88" s="59">
        <v>1</v>
      </c>
      <c r="G88" s="60">
        <v>212.94</v>
      </c>
      <c r="H88" s="45">
        <v>0.6</v>
      </c>
      <c r="I88" s="45">
        <v>1</v>
      </c>
      <c r="J88" s="46">
        <f>+F88*G88*H88*I88</f>
        <v>127.764</v>
      </c>
      <c r="K88" s="47">
        <f>SUM(J88:J134)</f>
        <v>2416.4589000000005</v>
      </c>
      <c r="L88" s="48" t="s">
        <v>62</v>
      </c>
      <c r="M88" s="99">
        <v>4</v>
      </c>
    </row>
    <row r="89" spans="1:13" ht="15" x14ac:dyDescent="0.2">
      <c r="A89" s="54"/>
      <c r="B89" s="50"/>
      <c r="D89" s="43"/>
      <c r="E89" s="58" t="s">
        <v>123</v>
      </c>
      <c r="F89" s="59">
        <v>1</v>
      </c>
      <c r="G89" s="60">
        <v>102.84</v>
      </c>
      <c r="H89" s="45">
        <v>0.6</v>
      </c>
      <c r="I89" s="45">
        <v>1</v>
      </c>
      <c r="J89" s="46">
        <f t="shared" ref="J89:J110" si="7">+F89*G89*H89*I89</f>
        <v>61.704000000000001</v>
      </c>
      <c r="K89" s="47"/>
      <c r="L89" s="48"/>
      <c r="M89" s="99">
        <v>4</v>
      </c>
    </row>
    <row r="90" spans="1:13" ht="15" x14ac:dyDescent="0.2">
      <c r="A90" s="54"/>
      <c r="B90" s="50"/>
      <c r="C90" s="51"/>
      <c r="D90" s="43"/>
      <c r="E90" s="58" t="s">
        <v>124</v>
      </c>
      <c r="F90" s="59">
        <v>1</v>
      </c>
      <c r="G90" s="60">
        <v>61.597000000000001</v>
      </c>
      <c r="H90" s="45">
        <v>0.6</v>
      </c>
      <c r="I90" s="45">
        <v>1</v>
      </c>
      <c r="J90" s="46">
        <f t="shared" si="7"/>
        <v>36.958199999999998</v>
      </c>
      <c r="K90" s="47"/>
      <c r="L90" s="67"/>
      <c r="M90" s="99">
        <v>2</v>
      </c>
    </row>
    <row r="91" spans="1:13" ht="15" x14ac:dyDescent="0.2">
      <c r="A91" s="65"/>
      <c r="B91" s="50"/>
      <c r="C91" s="51"/>
      <c r="D91" s="43"/>
      <c r="E91" s="58" t="s">
        <v>125</v>
      </c>
      <c r="F91" s="59">
        <v>1</v>
      </c>
      <c r="G91" s="60">
        <v>257.21300000000002</v>
      </c>
      <c r="H91" s="45">
        <v>0.6</v>
      </c>
      <c r="I91" s="45">
        <v>1</v>
      </c>
      <c r="J91" s="46">
        <f t="shared" si="7"/>
        <v>154.3278</v>
      </c>
      <c r="K91" s="47"/>
      <c r="L91" s="67"/>
      <c r="M91" s="99">
        <v>4</v>
      </c>
    </row>
    <row r="92" spans="1:13" ht="15" x14ac:dyDescent="0.2">
      <c r="A92" s="49"/>
      <c r="B92" s="50"/>
      <c r="C92" s="51"/>
      <c r="D92" s="43"/>
      <c r="E92" s="58" t="s">
        <v>126</v>
      </c>
      <c r="F92" s="59">
        <v>1</v>
      </c>
      <c r="G92" s="60">
        <v>257.02999999999997</v>
      </c>
      <c r="H92" s="45">
        <v>0.6</v>
      </c>
      <c r="I92" s="45">
        <v>1</v>
      </c>
      <c r="J92" s="46">
        <f t="shared" si="7"/>
        <v>154.21799999999999</v>
      </c>
      <c r="K92" s="47"/>
      <c r="L92" s="67"/>
      <c r="M92" s="99">
        <v>2</v>
      </c>
    </row>
    <row r="93" spans="1:13" ht="15" x14ac:dyDescent="0.2">
      <c r="A93" s="49"/>
      <c r="B93" s="50"/>
      <c r="C93" s="51"/>
      <c r="D93" s="43"/>
      <c r="E93" s="58" t="s">
        <v>127</v>
      </c>
      <c r="F93" s="59">
        <v>1</v>
      </c>
      <c r="G93" s="60">
        <v>81.465000000000003</v>
      </c>
      <c r="H93" s="45">
        <v>0.6</v>
      </c>
      <c r="I93" s="45">
        <v>1</v>
      </c>
      <c r="J93" s="46">
        <f t="shared" si="7"/>
        <v>48.878999999999998</v>
      </c>
      <c r="K93" s="47"/>
      <c r="L93" s="67"/>
      <c r="M93" s="99">
        <v>4</v>
      </c>
    </row>
    <row r="94" spans="1:13" ht="15" x14ac:dyDescent="0.2">
      <c r="A94" s="65"/>
      <c r="B94" s="50"/>
      <c r="C94" s="51"/>
      <c r="D94" s="43"/>
      <c r="E94" s="58" t="s">
        <v>128</v>
      </c>
      <c r="F94" s="59">
        <v>1</v>
      </c>
      <c r="G94" s="60">
        <v>40.94</v>
      </c>
      <c r="H94" s="45">
        <v>0.6</v>
      </c>
      <c r="I94" s="45">
        <v>1</v>
      </c>
      <c r="J94" s="46">
        <f t="shared" si="7"/>
        <v>24.563999999999997</v>
      </c>
      <c r="K94" s="47"/>
      <c r="L94" s="67"/>
      <c r="M94" s="99">
        <v>4</v>
      </c>
    </row>
    <row r="95" spans="1:13" ht="15" x14ac:dyDescent="0.2">
      <c r="A95" s="49"/>
      <c r="B95" s="50"/>
      <c r="C95" s="51"/>
      <c r="D95" s="43"/>
      <c r="E95" s="58" t="s">
        <v>129</v>
      </c>
      <c r="F95" s="59">
        <v>1</v>
      </c>
      <c r="G95" s="60">
        <v>37.701000000000001</v>
      </c>
      <c r="H95" s="45">
        <v>0.6</v>
      </c>
      <c r="I95" s="45">
        <v>1</v>
      </c>
      <c r="J95" s="46">
        <f t="shared" si="7"/>
        <v>22.6206</v>
      </c>
      <c r="K95" s="47"/>
      <c r="L95" s="67"/>
      <c r="M95" s="99">
        <v>4</v>
      </c>
    </row>
    <row r="96" spans="1:13" ht="15" x14ac:dyDescent="0.2">
      <c r="A96" s="49"/>
      <c r="B96" s="50"/>
      <c r="C96" s="51"/>
      <c r="D96" s="43"/>
      <c r="E96" s="58" t="s">
        <v>130</v>
      </c>
      <c r="F96" s="59">
        <v>1</v>
      </c>
      <c r="G96" s="60">
        <v>46.444000000000003</v>
      </c>
      <c r="H96" s="45">
        <v>0.6</v>
      </c>
      <c r="I96" s="45">
        <v>1</v>
      </c>
      <c r="J96" s="46">
        <f t="shared" si="7"/>
        <v>27.866400000000002</v>
      </c>
      <c r="K96" s="47"/>
      <c r="L96" s="67"/>
      <c r="M96" s="99">
        <v>4</v>
      </c>
    </row>
    <row r="97" spans="1:13" ht="15" x14ac:dyDescent="0.2">
      <c r="A97" s="49"/>
      <c r="B97" s="50"/>
      <c r="C97" s="51"/>
      <c r="D97" s="43"/>
      <c r="E97" s="58" t="s">
        <v>131</v>
      </c>
      <c r="F97" s="59">
        <v>1</v>
      </c>
      <c r="G97" s="60">
        <v>73.31</v>
      </c>
      <c r="H97" s="45">
        <v>0.6</v>
      </c>
      <c r="I97" s="45">
        <v>1</v>
      </c>
      <c r="J97" s="46">
        <f t="shared" si="7"/>
        <v>43.985999999999997</v>
      </c>
      <c r="K97" s="47"/>
      <c r="L97" s="67"/>
      <c r="M97" s="99">
        <v>4</v>
      </c>
    </row>
    <row r="98" spans="1:13" ht="15" x14ac:dyDescent="0.2">
      <c r="A98" s="49"/>
      <c r="B98" s="50"/>
      <c r="C98" s="51"/>
      <c r="D98" s="43"/>
      <c r="E98" s="58" t="s">
        <v>132</v>
      </c>
      <c r="F98" s="59">
        <v>1</v>
      </c>
      <c r="G98" s="60">
        <v>50.8</v>
      </c>
      <c r="H98" s="45">
        <v>0.6</v>
      </c>
      <c r="I98" s="45">
        <v>1</v>
      </c>
      <c r="J98" s="46">
        <f t="shared" si="7"/>
        <v>30.479999999999997</v>
      </c>
      <c r="K98" s="47"/>
      <c r="L98" s="67"/>
      <c r="M98" s="99">
        <v>4</v>
      </c>
    </row>
    <row r="99" spans="1:13" ht="15" x14ac:dyDescent="0.2">
      <c r="A99" s="49"/>
      <c r="B99" s="50"/>
      <c r="C99" s="51"/>
      <c r="D99" s="43"/>
      <c r="E99" s="58" t="s">
        <v>133</v>
      </c>
      <c r="F99" s="59">
        <v>1</v>
      </c>
      <c r="G99" s="60">
        <v>44.533000000000001</v>
      </c>
      <c r="H99" s="45">
        <v>0.6</v>
      </c>
      <c r="I99" s="45">
        <v>1</v>
      </c>
      <c r="J99" s="46">
        <f t="shared" si="7"/>
        <v>26.719799999999999</v>
      </c>
      <c r="K99" s="47"/>
      <c r="L99" s="67"/>
      <c r="M99" s="99">
        <v>4</v>
      </c>
    </row>
    <row r="100" spans="1:13" ht="15" x14ac:dyDescent="0.2">
      <c r="A100" s="49"/>
      <c r="B100" s="50"/>
      <c r="C100" s="51"/>
      <c r="D100" s="43"/>
      <c r="E100" s="58" t="s">
        <v>134</v>
      </c>
      <c r="F100" s="59">
        <v>1</v>
      </c>
      <c r="G100" s="60">
        <v>42.73</v>
      </c>
      <c r="H100" s="45">
        <v>0.6</v>
      </c>
      <c r="I100" s="45">
        <v>1</v>
      </c>
      <c r="J100" s="46">
        <f t="shared" si="7"/>
        <v>25.637999999999998</v>
      </c>
      <c r="K100" s="47"/>
      <c r="L100" s="67"/>
      <c r="M100" s="99">
        <v>4</v>
      </c>
    </row>
    <row r="101" spans="1:13" ht="15" x14ac:dyDescent="0.2">
      <c r="A101" s="49"/>
      <c r="B101" s="50"/>
      <c r="C101" s="51"/>
      <c r="D101" s="43"/>
      <c r="E101" s="58" t="s">
        <v>135</v>
      </c>
      <c r="F101" s="59">
        <v>1</v>
      </c>
      <c r="G101" s="60">
        <v>64.19</v>
      </c>
      <c r="H101" s="45">
        <v>0.6</v>
      </c>
      <c r="I101" s="45">
        <v>1</v>
      </c>
      <c r="J101" s="46">
        <f t="shared" si="7"/>
        <v>38.513999999999996</v>
      </c>
      <c r="K101" s="47"/>
      <c r="L101" s="67"/>
      <c r="M101" s="99">
        <v>4</v>
      </c>
    </row>
    <row r="102" spans="1:13" ht="15" x14ac:dyDescent="0.2">
      <c r="A102" s="65"/>
      <c r="B102" s="50"/>
      <c r="C102" s="51"/>
      <c r="D102" s="43"/>
      <c r="E102" s="58" t="s">
        <v>136</v>
      </c>
      <c r="F102" s="59">
        <v>1</v>
      </c>
      <c r="G102" s="60">
        <v>81.597999999999999</v>
      </c>
      <c r="H102" s="45">
        <v>0.6</v>
      </c>
      <c r="I102" s="45">
        <v>1</v>
      </c>
      <c r="J102" s="46">
        <f t="shared" si="7"/>
        <v>48.958799999999997</v>
      </c>
      <c r="K102" s="47"/>
      <c r="L102" s="67"/>
      <c r="M102" s="99">
        <v>4</v>
      </c>
    </row>
    <row r="103" spans="1:13" ht="15" x14ac:dyDescent="0.2">
      <c r="A103" s="54"/>
      <c r="B103" s="50"/>
      <c r="C103" s="51"/>
      <c r="D103" s="43"/>
      <c r="E103" s="58" t="s">
        <v>137</v>
      </c>
      <c r="F103" s="59">
        <v>1</v>
      </c>
      <c r="G103" s="60">
        <v>36.497</v>
      </c>
      <c r="H103" s="45">
        <v>0.6</v>
      </c>
      <c r="I103" s="45">
        <v>1</v>
      </c>
      <c r="J103" s="46">
        <f t="shared" si="7"/>
        <v>21.898199999999999</v>
      </c>
      <c r="K103" s="47"/>
      <c r="L103" s="67"/>
      <c r="M103" s="99">
        <v>4</v>
      </c>
    </row>
    <row r="104" spans="1:13" ht="15" x14ac:dyDescent="0.2">
      <c r="A104" s="54"/>
      <c r="B104" s="50"/>
      <c r="C104" s="51"/>
      <c r="D104" s="43"/>
      <c r="E104" s="58" t="s">
        <v>138</v>
      </c>
      <c r="F104" s="59">
        <v>1</v>
      </c>
      <c r="G104" s="60">
        <v>66.036000000000001</v>
      </c>
      <c r="H104" s="45">
        <v>0.6</v>
      </c>
      <c r="I104" s="45">
        <v>1</v>
      </c>
      <c r="J104" s="46">
        <f t="shared" si="7"/>
        <v>39.621600000000001</v>
      </c>
      <c r="K104" s="47"/>
      <c r="L104" s="67"/>
      <c r="M104" s="99">
        <v>4</v>
      </c>
    </row>
    <row r="105" spans="1:13" ht="15" x14ac:dyDescent="0.2">
      <c r="A105" s="54"/>
      <c r="B105" s="50"/>
      <c r="C105" s="51"/>
      <c r="D105" s="43"/>
      <c r="E105" s="58" t="s">
        <v>139</v>
      </c>
      <c r="F105" s="59">
        <v>1</v>
      </c>
      <c r="G105" s="60">
        <v>43.069000000000003</v>
      </c>
      <c r="H105" s="45">
        <v>0.6</v>
      </c>
      <c r="I105" s="45">
        <v>1</v>
      </c>
      <c r="J105" s="46">
        <f t="shared" si="7"/>
        <v>25.8414</v>
      </c>
      <c r="K105" s="47"/>
      <c r="L105" s="67"/>
      <c r="M105" s="99">
        <v>4</v>
      </c>
    </row>
    <row r="106" spans="1:13" ht="15" x14ac:dyDescent="0.2">
      <c r="A106" s="54"/>
      <c r="B106" s="50"/>
      <c r="C106" s="51"/>
      <c r="D106" s="43"/>
      <c r="E106" s="58" t="s">
        <v>140</v>
      </c>
      <c r="F106" s="59">
        <v>1</v>
      </c>
      <c r="G106" s="60">
        <v>79.728999999999999</v>
      </c>
      <c r="H106" s="45">
        <v>0.6</v>
      </c>
      <c r="I106" s="45">
        <v>1</v>
      </c>
      <c r="J106" s="46">
        <f t="shared" si="7"/>
        <v>47.837399999999995</v>
      </c>
      <c r="K106" s="47"/>
      <c r="L106" s="67"/>
      <c r="M106" s="99">
        <v>4</v>
      </c>
    </row>
    <row r="107" spans="1:13" ht="15" x14ac:dyDescent="0.2">
      <c r="A107" s="54"/>
      <c r="B107" s="50"/>
      <c r="C107" s="51"/>
      <c r="D107" s="43"/>
      <c r="E107" s="58" t="s">
        <v>141</v>
      </c>
      <c r="F107" s="59">
        <v>1</v>
      </c>
      <c r="G107" s="60">
        <v>36.231999999999999</v>
      </c>
      <c r="H107" s="45">
        <v>0.6</v>
      </c>
      <c r="I107" s="45">
        <v>1</v>
      </c>
      <c r="J107" s="46">
        <f t="shared" si="7"/>
        <v>21.7392</v>
      </c>
      <c r="K107" s="47"/>
      <c r="L107" s="67"/>
      <c r="M107" s="99">
        <v>4</v>
      </c>
    </row>
    <row r="108" spans="1:13" ht="15" x14ac:dyDescent="0.2">
      <c r="A108" s="54"/>
      <c r="B108" s="50"/>
      <c r="C108" s="51"/>
      <c r="D108" s="43"/>
      <c r="E108" s="58" t="s">
        <v>142</v>
      </c>
      <c r="F108" s="59">
        <v>1</v>
      </c>
      <c r="G108" s="60">
        <v>56.296999999999997</v>
      </c>
      <c r="H108" s="45">
        <v>0.6</v>
      </c>
      <c r="I108" s="45">
        <v>1</v>
      </c>
      <c r="J108" s="46">
        <f t="shared" si="7"/>
        <v>33.778199999999998</v>
      </c>
      <c r="K108" s="47"/>
      <c r="L108" s="67"/>
      <c r="M108" s="99">
        <v>4</v>
      </c>
    </row>
    <row r="109" spans="1:13" ht="15" x14ac:dyDescent="0.2">
      <c r="A109" s="54"/>
      <c r="B109" s="50"/>
      <c r="C109" s="51"/>
      <c r="D109" s="43"/>
      <c r="E109" s="58" t="s">
        <v>143</v>
      </c>
      <c r="F109" s="59">
        <v>1</v>
      </c>
      <c r="G109" s="60">
        <v>85.432000000000002</v>
      </c>
      <c r="H109" s="45">
        <v>0.6</v>
      </c>
      <c r="I109" s="45">
        <v>1</v>
      </c>
      <c r="J109" s="46">
        <f t="shared" si="7"/>
        <v>51.2592</v>
      </c>
      <c r="K109" s="47"/>
      <c r="L109" s="67"/>
      <c r="M109" s="99">
        <v>4</v>
      </c>
    </row>
    <row r="110" spans="1:13" ht="15" x14ac:dyDescent="0.2">
      <c r="A110" s="54"/>
      <c r="B110" s="50"/>
      <c r="C110" s="51"/>
      <c r="D110" s="43"/>
      <c r="E110" s="58" t="s">
        <v>144</v>
      </c>
      <c r="F110" s="59">
        <v>1</v>
      </c>
      <c r="G110" s="60">
        <v>87.69</v>
      </c>
      <c r="H110" s="45">
        <v>0.6</v>
      </c>
      <c r="I110" s="45">
        <v>1</v>
      </c>
      <c r="J110" s="46">
        <f t="shared" si="7"/>
        <v>52.613999999999997</v>
      </c>
      <c r="K110" s="47"/>
      <c r="L110" s="67"/>
      <c r="M110" s="99">
        <v>4</v>
      </c>
    </row>
    <row r="111" spans="1:13" ht="15" x14ac:dyDescent="0.2">
      <c r="A111" s="65"/>
      <c r="B111" s="50"/>
      <c r="C111" s="99" t="s">
        <v>150</v>
      </c>
      <c r="D111" s="43"/>
      <c r="E111" s="58"/>
      <c r="F111" s="59"/>
      <c r="G111" s="60"/>
      <c r="H111" s="45"/>
      <c r="I111" s="45"/>
      <c r="J111" s="46"/>
      <c r="K111" s="47"/>
      <c r="L111" s="67"/>
    </row>
    <row r="112" spans="1:13" ht="15" x14ac:dyDescent="0.2">
      <c r="A112" s="65"/>
      <c r="B112" s="50"/>
      <c r="C112" s="51"/>
      <c r="D112" s="43"/>
      <c r="E112" s="58" t="s">
        <v>123</v>
      </c>
      <c r="F112" s="59">
        <v>1</v>
      </c>
      <c r="G112" s="60">
        <v>25.515000000000001</v>
      </c>
      <c r="H112" s="45">
        <v>0.6</v>
      </c>
      <c r="I112" s="45">
        <v>1</v>
      </c>
      <c r="J112" s="46">
        <f>+F112*G112*H112*I112</f>
        <v>15.308999999999999</v>
      </c>
      <c r="K112" s="47"/>
      <c r="L112" s="67"/>
      <c r="M112" s="101">
        <v>2</v>
      </c>
    </row>
    <row r="113" spans="1:13" ht="15" x14ac:dyDescent="0.2">
      <c r="A113" s="65"/>
      <c r="B113" s="50"/>
      <c r="C113" s="51"/>
      <c r="D113" s="43"/>
      <c r="E113" s="58" t="s">
        <v>124</v>
      </c>
      <c r="F113" s="59">
        <v>1</v>
      </c>
      <c r="G113" s="60">
        <v>65.180000000000007</v>
      </c>
      <c r="H113" s="45">
        <v>0.6</v>
      </c>
      <c r="I113" s="45">
        <v>1</v>
      </c>
      <c r="J113" s="46">
        <f t="shared" ref="J113:J124" si="8">+F113*G113*H113*I113</f>
        <v>39.108000000000004</v>
      </c>
      <c r="K113" s="47"/>
      <c r="L113" s="67"/>
      <c r="M113" s="101">
        <v>2</v>
      </c>
    </row>
    <row r="114" spans="1:13" ht="15" x14ac:dyDescent="0.2">
      <c r="A114" s="65"/>
      <c r="B114" s="50"/>
      <c r="C114" s="51"/>
      <c r="D114" s="43"/>
      <c r="E114" s="58" t="s">
        <v>145</v>
      </c>
      <c r="F114" s="59">
        <v>1</v>
      </c>
      <c r="G114" s="60">
        <v>19.440999999999999</v>
      </c>
      <c r="H114" s="45">
        <v>0.6</v>
      </c>
      <c r="I114" s="45">
        <v>1</v>
      </c>
      <c r="J114" s="46">
        <f t="shared" si="8"/>
        <v>11.664599999999998</v>
      </c>
      <c r="K114" s="47"/>
      <c r="L114" s="67"/>
      <c r="M114" s="101">
        <v>2</v>
      </c>
    </row>
    <row r="115" spans="1:13" ht="15" x14ac:dyDescent="0.2">
      <c r="A115" s="65"/>
      <c r="B115" s="50"/>
      <c r="C115" s="51"/>
      <c r="D115" s="43"/>
      <c r="E115" s="58" t="s">
        <v>129</v>
      </c>
      <c r="F115" s="59">
        <v>1</v>
      </c>
      <c r="G115" s="60">
        <v>69.265000000000001</v>
      </c>
      <c r="H115" s="45">
        <v>0.6</v>
      </c>
      <c r="I115" s="45">
        <v>1</v>
      </c>
      <c r="J115" s="46">
        <f t="shared" si="8"/>
        <v>41.558999999999997</v>
      </c>
      <c r="K115" s="47"/>
      <c r="L115" s="67"/>
      <c r="M115" s="101">
        <v>2</v>
      </c>
    </row>
    <row r="116" spans="1:13" ht="15" x14ac:dyDescent="0.2">
      <c r="A116" s="65"/>
      <c r="B116" s="50"/>
      <c r="C116" s="51"/>
      <c r="D116" s="43"/>
      <c r="E116" s="58" t="s">
        <v>132</v>
      </c>
      <c r="F116" s="59">
        <v>1</v>
      </c>
      <c r="G116" s="60">
        <v>50.456000000000003</v>
      </c>
      <c r="H116" s="45">
        <v>0.6</v>
      </c>
      <c r="I116" s="45">
        <v>1</v>
      </c>
      <c r="J116" s="46">
        <f t="shared" si="8"/>
        <v>30.273600000000002</v>
      </c>
      <c r="K116" s="47"/>
      <c r="L116" s="67"/>
      <c r="M116" s="101">
        <v>2</v>
      </c>
    </row>
    <row r="117" spans="1:13" ht="15" x14ac:dyDescent="0.2">
      <c r="A117" s="65"/>
      <c r="B117" s="50"/>
      <c r="C117" s="51"/>
      <c r="D117" s="43"/>
      <c r="E117" s="58" t="s">
        <v>146</v>
      </c>
      <c r="F117" s="59">
        <v>1</v>
      </c>
      <c r="G117" s="60">
        <v>82.81</v>
      </c>
      <c r="H117" s="45">
        <v>0.6</v>
      </c>
      <c r="I117" s="45">
        <v>1</v>
      </c>
      <c r="J117" s="46">
        <f t="shared" si="8"/>
        <v>49.686</v>
      </c>
      <c r="K117" s="47"/>
      <c r="L117" s="67"/>
      <c r="M117" s="101">
        <v>2</v>
      </c>
    </row>
    <row r="118" spans="1:13" ht="15" x14ac:dyDescent="0.2">
      <c r="A118" s="65"/>
      <c r="B118" s="50"/>
      <c r="C118" s="51"/>
      <c r="D118" s="43"/>
      <c r="E118" s="58" t="s">
        <v>147</v>
      </c>
      <c r="F118" s="59">
        <v>1</v>
      </c>
      <c r="G118" s="60">
        <v>138.554</v>
      </c>
      <c r="H118" s="45">
        <v>0.6</v>
      </c>
      <c r="I118" s="45">
        <v>1</v>
      </c>
      <c r="J118" s="46">
        <f t="shared" si="8"/>
        <v>83.132400000000004</v>
      </c>
      <c r="K118" s="47"/>
      <c r="L118" s="67"/>
      <c r="M118" s="101">
        <v>2</v>
      </c>
    </row>
    <row r="119" spans="1:13" ht="15" x14ac:dyDescent="0.2">
      <c r="A119" s="65"/>
      <c r="B119" s="50"/>
      <c r="C119" s="51"/>
      <c r="D119" s="43"/>
      <c r="E119" s="58" t="s">
        <v>148</v>
      </c>
      <c r="F119" s="59">
        <v>1</v>
      </c>
      <c r="G119" s="60">
        <v>137.744</v>
      </c>
      <c r="H119" s="45">
        <v>0.6</v>
      </c>
      <c r="I119" s="45">
        <v>1</v>
      </c>
      <c r="J119" s="46">
        <f t="shared" si="8"/>
        <v>82.6464</v>
      </c>
      <c r="K119" s="47"/>
      <c r="L119" s="67"/>
      <c r="M119" s="101">
        <v>2</v>
      </c>
    </row>
    <row r="120" spans="1:13" ht="15" x14ac:dyDescent="0.2">
      <c r="A120" s="65"/>
      <c r="B120" s="50"/>
      <c r="C120" s="51"/>
      <c r="D120" s="43"/>
      <c r="E120" s="58" t="s">
        <v>133</v>
      </c>
      <c r="F120" s="59">
        <v>1</v>
      </c>
      <c r="G120" s="60">
        <v>60.947000000000003</v>
      </c>
      <c r="H120" s="45">
        <v>0.6</v>
      </c>
      <c r="I120" s="45">
        <v>1</v>
      </c>
      <c r="J120" s="46">
        <f t="shared" si="8"/>
        <v>36.568199999999997</v>
      </c>
      <c r="K120" s="47"/>
      <c r="L120" s="67"/>
      <c r="M120" s="101">
        <v>2</v>
      </c>
    </row>
    <row r="121" spans="1:13" ht="15" x14ac:dyDescent="0.2">
      <c r="A121" s="65"/>
      <c r="B121" s="50"/>
      <c r="C121" s="51"/>
      <c r="D121" s="43"/>
      <c r="E121" s="58" t="s">
        <v>137</v>
      </c>
      <c r="F121" s="59">
        <v>1</v>
      </c>
      <c r="G121" s="60">
        <v>148.2105</v>
      </c>
      <c r="H121" s="45">
        <v>0.6</v>
      </c>
      <c r="I121" s="45">
        <v>1</v>
      </c>
      <c r="J121" s="46">
        <f t="shared" si="8"/>
        <v>88.926299999999998</v>
      </c>
      <c r="K121" s="47"/>
      <c r="L121" s="67"/>
      <c r="M121" s="101">
        <v>2</v>
      </c>
    </row>
    <row r="122" spans="1:13" ht="15" x14ac:dyDescent="0.2">
      <c r="A122" s="65"/>
      <c r="B122" s="50"/>
      <c r="C122" s="51"/>
      <c r="D122" s="43"/>
      <c r="E122" s="58" t="s">
        <v>138</v>
      </c>
      <c r="F122" s="59">
        <v>1</v>
      </c>
      <c r="G122" s="60">
        <v>132.047</v>
      </c>
      <c r="H122" s="45">
        <v>0.6</v>
      </c>
      <c r="I122" s="45">
        <v>1</v>
      </c>
      <c r="J122" s="46">
        <f t="shared" si="8"/>
        <v>79.228200000000001</v>
      </c>
      <c r="K122" s="47"/>
      <c r="L122" s="67"/>
      <c r="M122" s="101">
        <v>2</v>
      </c>
    </row>
    <row r="123" spans="1:13" ht="15" x14ac:dyDescent="0.2">
      <c r="A123" s="65"/>
      <c r="B123" s="50"/>
      <c r="C123" s="51"/>
      <c r="D123" s="43"/>
      <c r="E123" s="58" t="s">
        <v>134</v>
      </c>
      <c r="F123" s="59">
        <v>1</v>
      </c>
      <c r="G123" s="60">
        <v>70.599000000000004</v>
      </c>
      <c r="H123" s="45">
        <v>0.6</v>
      </c>
      <c r="I123" s="45">
        <v>1</v>
      </c>
      <c r="J123" s="46">
        <f t="shared" si="8"/>
        <v>42.359400000000001</v>
      </c>
      <c r="K123" s="47"/>
      <c r="L123" s="67"/>
      <c r="M123" s="101">
        <v>2</v>
      </c>
    </row>
    <row r="124" spans="1:13" ht="15" x14ac:dyDescent="0.2">
      <c r="A124" s="65"/>
      <c r="B124" s="50"/>
      <c r="C124" s="51"/>
      <c r="D124" s="43"/>
      <c r="E124" s="58" t="s">
        <v>149</v>
      </c>
      <c r="F124" s="59">
        <v>1</v>
      </c>
      <c r="G124" s="60">
        <v>61.21</v>
      </c>
      <c r="H124" s="45">
        <v>0.6</v>
      </c>
      <c r="I124" s="45">
        <v>1</v>
      </c>
      <c r="J124" s="46">
        <f t="shared" si="8"/>
        <v>36.725999999999999</v>
      </c>
      <c r="K124" s="47"/>
      <c r="L124" s="67"/>
      <c r="M124" s="101">
        <v>2</v>
      </c>
    </row>
    <row r="125" spans="1:13" ht="15" x14ac:dyDescent="0.2">
      <c r="A125" s="65"/>
      <c r="B125" s="50"/>
      <c r="C125" s="99" t="s">
        <v>151</v>
      </c>
      <c r="D125" s="43"/>
      <c r="E125" s="58"/>
      <c r="F125" s="59"/>
      <c r="G125" s="60"/>
      <c r="H125" s="45"/>
      <c r="I125" s="45"/>
      <c r="J125" s="46"/>
      <c r="K125" s="47"/>
      <c r="L125" s="67"/>
    </row>
    <row r="126" spans="1:13" ht="15" x14ac:dyDescent="0.2">
      <c r="A126" s="65"/>
      <c r="B126" s="50"/>
      <c r="C126" s="51"/>
      <c r="D126" s="43"/>
      <c r="E126" s="58" t="s">
        <v>123</v>
      </c>
      <c r="F126" s="59">
        <v>1</v>
      </c>
      <c r="G126" s="60">
        <v>61.04</v>
      </c>
      <c r="H126" s="45">
        <v>0.6</v>
      </c>
      <c r="I126" s="45">
        <v>1</v>
      </c>
      <c r="J126" s="46">
        <f t="shared" ref="J126:J134" si="9">+F126*G126*H126*I126</f>
        <v>36.623999999999995</v>
      </c>
      <c r="K126" s="47"/>
      <c r="L126" s="67"/>
      <c r="M126" s="100">
        <v>2</v>
      </c>
    </row>
    <row r="127" spans="1:13" ht="15" x14ac:dyDescent="0.2">
      <c r="A127" s="65"/>
      <c r="B127" s="50"/>
      <c r="C127" s="51"/>
      <c r="D127" s="43"/>
      <c r="E127" s="58" t="s">
        <v>124</v>
      </c>
      <c r="F127" s="59">
        <v>1</v>
      </c>
      <c r="G127" s="60">
        <v>51.93</v>
      </c>
      <c r="H127" s="45">
        <v>0.6</v>
      </c>
      <c r="I127" s="45">
        <v>1</v>
      </c>
      <c r="J127" s="46">
        <f t="shared" si="9"/>
        <v>31.157999999999998</v>
      </c>
      <c r="K127" s="47"/>
      <c r="L127" s="67"/>
      <c r="M127" s="100">
        <v>2</v>
      </c>
    </row>
    <row r="128" spans="1:13" ht="15" x14ac:dyDescent="0.2">
      <c r="A128" s="65"/>
      <c r="B128" s="50"/>
      <c r="C128" s="51"/>
      <c r="D128" s="43"/>
      <c r="E128" s="58" t="s">
        <v>126</v>
      </c>
      <c r="F128" s="59">
        <v>1</v>
      </c>
      <c r="G128" s="60">
        <v>34.26</v>
      </c>
      <c r="H128" s="45">
        <v>0.6</v>
      </c>
      <c r="I128" s="45">
        <v>1</v>
      </c>
      <c r="J128" s="46">
        <f t="shared" si="9"/>
        <v>20.555999999999997</v>
      </c>
      <c r="K128" s="47"/>
      <c r="L128" s="67"/>
      <c r="M128" s="100">
        <v>2</v>
      </c>
    </row>
    <row r="129" spans="1:13" ht="15" x14ac:dyDescent="0.2">
      <c r="A129" s="65"/>
      <c r="B129" s="50"/>
      <c r="C129" s="51"/>
      <c r="D129" s="43"/>
      <c r="E129" s="58" t="s">
        <v>145</v>
      </c>
      <c r="F129" s="59">
        <v>1</v>
      </c>
      <c r="G129" s="60">
        <v>119.17</v>
      </c>
      <c r="H129" s="45">
        <v>0.6</v>
      </c>
      <c r="I129" s="45">
        <v>1</v>
      </c>
      <c r="J129" s="46">
        <f t="shared" si="9"/>
        <v>71.501999999999995</v>
      </c>
      <c r="K129" s="47"/>
      <c r="L129" s="67"/>
      <c r="M129" s="100">
        <v>2</v>
      </c>
    </row>
    <row r="130" spans="1:13" ht="15" x14ac:dyDescent="0.2">
      <c r="A130" s="65"/>
      <c r="B130" s="50"/>
      <c r="C130" s="51"/>
      <c r="D130" s="43"/>
      <c r="E130" s="58" t="s">
        <v>152</v>
      </c>
      <c r="F130" s="59">
        <v>1</v>
      </c>
      <c r="G130" s="60">
        <v>91.65</v>
      </c>
      <c r="H130" s="45">
        <v>0.6</v>
      </c>
      <c r="I130" s="45">
        <v>1</v>
      </c>
      <c r="J130" s="46">
        <f t="shared" si="9"/>
        <v>54.99</v>
      </c>
      <c r="K130" s="47"/>
      <c r="L130" s="67"/>
      <c r="M130" s="100">
        <v>2</v>
      </c>
    </row>
    <row r="131" spans="1:13" ht="15" x14ac:dyDescent="0.2">
      <c r="A131" s="65"/>
      <c r="B131" s="50"/>
      <c r="C131" s="51"/>
      <c r="D131" s="43"/>
      <c r="E131" s="58" t="s">
        <v>132</v>
      </c>
      <c r="F131" s="59">
        <v>1</v>
      </c>
      <c r="G131" s="60">
        <v>171.12</v>
      </c>
      <c r="H131" s="45">
        <v>0.6</v>
      </c>
      <c r="I131" s="45">
        <v>1</v>
      </c>
      <c r="J131" s="46">
        <f t="shared" si="9"/>
        <v>102.672</v>
      </c>
      <c r="K131" s="47"/>
      <c r="L131" s="67"/>
      <c r="M131" s="100">
        <v>2</v>
      </c>
    </row>
    <row r="132" spans="1:13" ht="15" x14ac:dyDescent="0.2">
      <c r="A132" s="65"/>
      <c r="B132" s="50"/>
      <c r="C132" s="51"/>
      <c r="D132" s="43"/>
      <c r="E132" s="58" t="s">
        <v>153</v>
      </c>
      <c r="F132" s="59">
        <v>1</v>
      </c>
      <c r="G132" s="60">
        <v>190.47</v>
      </c>
      <c r="H132" s="45">
        <v>0.6</v>
      </c>
      <c r="I132" s="45">
        <v>1</v>
      </c>
      <c r="J132" s="46">
        <f t="shared" si="9"/>
        <v>114.282</v>
      </c>
      <c r="K132" s="47"/>
      <c r="L132" s="67"/>
      <c r="M132" s="100">
        <v>2</v>
      </c>
    </row>
    <row r="133" spans="1:13" ht="15" x14ac:dyDescent="0.2">
      <c r="A133" s="65"/>
      <c r="B133" s="50"/>
      <c r="C133" s="51"/>
      <c r="D133" s="43"/>
      <c r="E133" s="58" t="s">
        <v>136</v>
      </c>
      <c r="F133" s="59">
        <v>1</v>
      </c>
      <c r="G133" s="60">
        <v>139.80000000000001</v>
      </c>
      <c r="H133" s="45">
        <v>0.6</v>
      </c>
      <c r="I133" s="45">
        <v>1</v>
      </c>
      <c r="J133" s="46">
        <f t="shared" si="9"/>
        <v>83.88000000000001</v>
      </c>
      <c r="K133" s="47"/>
      <c r="L133" s="67"/>
      <c r="M133" s="100">
        <v>2</v>
      </c>
    </row>
    <row r="134" spans="1:13" ht="15" x14ac:dyDescent="0.2">
      <c r="A134" s="65"/>
      <c r="B134" s="50"/>
      <c r="C134" s="51"/>
      <c r="D134" s="43"/>
      <c r="E134" s="58" t="s">
        <v>137</v>
      </c>
      <c r="F134" s="59">
        <v>1</v>
      </c>
      <c r="G134" s="60">
        <v>159.69999999999999</v>
      </c>
      <c r="H134" s="45">
        <v>0.6</v>
      </c>
      <c r="I134" s="45">
        <v>1</v>
      </c>
      <c r="J134" s="46">
        <f t="shared" si="9"/>
        <v>95.82</v>
      </c>
      <c r="K134" s="47"/>
      <c r="L134" s="67"/>
      <c r="M134" s="100">
        <v>2</v>
      </c>
    </row>
    <row r="135" spans="1:13" ht="15" x14ac:dyDescent="0.2">
      <c r="A135" s="70" t="s">
        <v>43</v>
      </c>
      <c r="B135" s="105" t="s">
        <v>167</v>
      </c>
      <c r="C135" s="68"/>
      <c r="D135" s="62"/>
      <c r="E135" s="63"/>
      <c r="F135" s="59"/>
      <c r="G135" s="60"/>
      <c r="H135" s="59"/>
      <c r="I135" s="45"/>
      <c r="J135" s="46"/>
      <c r="K135" s="47"/>
      <c r="L135" s="67"/>
    </row>
    <row r="136" spans="1:13" ht="15" x14ac:dyDescent="0.2">
      <c r="A136" s="65"/>
      <c r="B136" s="50"/>
      <c r="C136" s="68"/>
      <c r="D136" s="104"/>
      <c r="E136" s="63"/>
      <c r="F136" s="59"/>
      <c r="G136" s="60"/>
      <c r="H136" s="59"/>
      <c r="I136" s="45"/>
      <c r="J136" s="46"/>
      <c r="K136" s="47"/>
      <c r="L136" s="67"/>
    </row>
    <row r="137" spans="1:13" ht="15" x14ac:dyDescent="0.2">
      <c r="A137" s="49" t="s">
        <v>45</v>
      </c>
      <c r="B137" s="50"/>
      <c r="C137" s="106" t="s">
        <v>168</v>
      </c>
      <c r="D137" s="104"/>
      <c r="E137" s="63"/>
      <c r="F137" s="59"/>
      <c r="G137" s="60"/>
      <c r="H137" s="59"/>
      <c r="I137" s="45"/>
      <c r="J137" s="46"/>
      <c r="K137" s="47"/>
      <c r="L137" s="67"/>
    </row>
    <row r="138" spans="1:13" ht="15" x14ac:dyDescent="0.2">
      <c r="A138" s="54"/>
      <c r="B138" s="50"/>
      <c r="C138" s="51"/>
      <c r="D138" s="43"/>
      <c r="E138" s="44"/>
      <c r="F138" s="45">
        <v>1</v>
      </c>
      <c r="G138" s="46">
        <v>2598.66</v>
      </c>
      <c r="H138" s="45"/>
      <c r="I138" s="45">
        <v>0.2</v>
      </c>
      <c r="J138" s="46">
        <f>+I138*G138*F138</f>
        <v>519.73199999999997</v>
      </c>
      <c r="K138" s="47">
        <f>+J138</f>
        <v>519.73199999999997</v>
      </c>
      <c r="L138" s="48" t="s">
        <v>169</v>
      </c>
    </row>
    <row r="139" spans="1:13" ht="15" x14ac:dyDescent="0.2">
      <c r="A139" s="70" t="s">
        <v>47</v>
      </c>
      <c r="B139" s="71" t="s">
        <v>44</v>
      </c>
      <c r="C139" s="72"/>
      <c r="D139" s="62"/>
      <c r="E139" s="63"/>
      <c r="F139" s="59"/>
      <c r="G139" s="60"/>
      <c r="H139" s="59"/>
      <c r="I139" s="59"/>
      <c r="J139" s="59"/>
      <c r="K139" s="61"/>
      <c r="L139" s="67"/>
    </row>
    <row r="140" spans="1:13" ht="15" x14ac:dyDescent="0.2">
      <c r="A140" s="54"/>
      <c r="B140" s="50"/>
      <c r="C140" s="51"/>
      <c r="D140" s="43"/>
      <c r="E140" s="44"/>
      <c r="F140" s="45"/>
      <c r="G140" s="46"/>
      <c r="H140" s="45"/>
      <c r="I140" s="45"/>
      <c r="J140" s="45"/>
      <c r="K140" s="47"/>
      <c r="L140" s="48"/>
    </row>
    <row r="141" spans="1:13" ht="15" x14ac:dyDescent="0.2">
      <c r="A141" s="49" t="s">
        <v>49</v>
      </c>
      <c r="B141" s="41"/>
      <c r="C141" s="51" t="s">
        <v>102</v>
      </c>
      <c r="D141" s="130" t="s">
        <v>46</v>
      </c>
      <c r="E141" s="131"/>
      <c r="F141" s="45">
        <v>1</v>
      </c>
      <c r="G141" s="46">
        <f>K88</f>
        <v>2416.4589000000005</v>
      </c>
      <c r="H141" s="45"/>
      <c r="I141" s="45"/>
      <c r="J141" s="46">
        <f>G141</f>
        <v>2416.4589000000005</v>
      </c>
      <c r="K141" s="47">
        <f>J141</f>
        <v>2416.4589000000005</v>
      </c>
      <c r="L141" s="48" t="s">
        <v>38</v>
      </c>
    </row>
    <row r="142" spans="1:13" ht="15" x14ac:dyDescent="0.2">
      <c r="A142" s="73"/>
      <c r="B142" s="41"/>
      <c r="C142" s="51"/>
      <c r="D142" s="43"/>
      <c r="E142" s="44"/>
      <c r="F142" s="45"/>
      <c r="G142" s="46"/>
      <c r="H142" s="45"/>
      <c r="I142" s="45"/>
      <c r="J142" s="46"/>
      <c r="K142" s="47"/>
      <c r="L142" s="48"/>
    </row>
    <row r="143" spans="1:13" ht="15" x14ac:dyDescent="0.2">
      <c r="A143" s="64"/>
      <c r="B143" s="41"/>
      <c r="C143" s="51"/>
      <c r="D143" s="62"/>
      <c r="E143" s="63"/>
      <c r="F143" s="59"/>
      <c r="G143" s="46"/>
      <c r="H143" s="45"/>
      <c r="I143" s="45"/>
      <c r="J143" s="45"/>
      <c r="K143" s="47"/>
      <c r="L143" s="67"/>
    </row>
    <row r="144" spans="1:13" ht="15" x14ac:dyDescent="0.2">
      <c r="A144" s="70" t="s">
        <v>52</v>
      </c>
      <c r="B144" s="71" t="s">
        <v>48</v>
      </c>
      <c r="C144" s="72"/>
      <c r="D144" s="62"/>
      <c r="E144" s="63"/>
      <c r="F144" s="59"/>
      <c r="G144" s="60"/>
      <c r="H144" s="59"/>
      <c r="I144" s="59"/>
      <c r="J144" s="59"/>
      <c r="K144" s="61"/>
      <c r="L144" s="67"/>
    </row>
    <row r="145" spans="1:12" ht="15" x14ac:dyDescent="0.2">
      <c r="A145" s="54"/>
      <c r="B145" s="50"/>
      <c r="C145" s="51"/>
      <c r="D145" s="43"/>
      <c r="E145" s="44"/>
      <c r="F145" s="45"/>
      <c r="G145" s="46"/>
      <c r="H145" s="45"/>
      <c r="I145" s="45"/>
      <c r="J145" s="45"/>
      <c r="K145" s="47"/>
      <c r="L145" s="48"/>
    </row>
    <row r="146" spans="1:12" ht="15" x14ac:dyDescent="0.2">
      <c r="A146" s="49" t="s">
        <v>54</v>
      </c>
      <c r="B146" s="50"/>
      <c r="C146" s="51" t="s">
        <v>48</v>
      </c>
      <c r="D146" s="132" t="s">
        <v>50</v>
      </c>
      <c r="E146" s="133"/>
      <c r="F146" s="45">
        <v>1</v>
      </c>
      <c r="G146" s="46">
        <f>K35</f>
        <v>4027.4315000000006</v>
      </c>
      <c r="H146" s="45"/>
      <c r="I146" s="45"/>
      <c r="J146" s="46">
        <f>G146</f>
        <v>4027.4315000000006</v>
      </c>
      <c r="K146" s="47">
        <f>J146</f>
        <v>4027.4315000000006</v>
      </c>
      <c r="L146" s="48" t="s">
        <v>38</v>
      </c>
    </row>
    <row r="147" spans="1:12" ht="15" x14ac:dyDescent="0.2">
      <c r="A147" s="54"/>
      <c r="B147" s="50"/>
      <c r="C147" s="51"/>
      <c r="D147" s="130" t="s">
        <v>51</v>
      </c>
      <c r="E147" s="131"/>
      <c r="F147" s="45"/>
      <c r="G147" s="46"/>
      <c r="H147" s="45"/>
      <c r="I147" s="45"/>
      <c r="J147" s="45"/>
      <c r="K147" s="47"/>
      <c r="L147" s="48"/>
    </row>
    <row r="148" spans="1:12" ht="15" x14ac:dyDescent="0.2">
      <c r="A148" s="54"/>
      <c r="B148" s="50"/>
      <c r="C148" s="51"/>
      <c r="D148" s="43"/>
      <c r="E148" s="55"/>
      <c r="F148" s="45"/>
      <c r="G148" s="46"/>
      <c r="H148" s="45"/>
      <c r="I148" s="45"/>
      <c r="J148" s="45"/>
      <c r="K148" s="47"/>
      <c r="L148" s="48"/>
    </row>
    <row r="149" spans="1:12" ht="15" x14ac:dyDescent="0.2">
      <c r="A149" s="64" t="s">
        <v>57</v>
      </c>
      <c r="B149" s="71" t="s">
        <v>53</v>
      </c>
      <c r="C149" s="72"/>
      <c r="D149" s="62"/>
      <c r="E149" s="63"/>
      <c r="F149" s="59"/>
      <c r="G149" s="60"/>
      <c r="H149" s="59"/>
      <c r="I149" s="59"/>
      <c r="J149" s="59"/>
      <c r="K149" s="61"/>
      <c r="L149" s="67"/>
    </row>
    <row r="150" spans="1:12" ht="15" x14ac:dyDescent="0.2">
      <c r="A150" s="54"/>
      <c r="B150" s="50"/>
      <c r="C150" s="51"/>
      <c r="D150" s="43"/>
      <c r="E150" s="44"/>
      <c r="F150" s="45"/>
      <c r="G150" s="46"/>
      <c r="H150" s="45"/>
      <c r="I150" s="45"/>
      <c r="J150" s="45"/>
      <c r="K150" s="47"/>
      <c r="L150" s="48"/>
    </row>
    <row r="151" spans="1:12" ht="15" x14ac:dyDescent="0.2">
      <c r="A151" s="49" t="s">
        <v>59</v>
      </c>
      <c r="B151" s="50"/>
      <c r="C151" s="51" t="s">
        <v>55</v>
      </c>
      <c r="D151" s="132" t="s">
        <v>50</v>
      </c>
      <c r="E151" s="133"/>
      <c r="F151" s="45">
        <v>1</v>
      </c>
      <c r="G151" s="46">
        <f>G146</f>
        <v>4027.4315000000006</v>
      </c>
      <c r="H151" s="45"/>
      <c r="I151" s="45"/>
      <c r="J151" s="46">
        <f>G151</f>
        <v>4027.4315000000006</v>
      </c>
      <c r="K151" s="47">
        <f>J151</f>
        <v>4027.4315000000006</v>
      </c>
      <c r="L151" s="48" t="s">
        <v>38</v>
      </c>
    </row>
    <row r="152" spans="1:12" ht="15" x14ac:dyDescent="0.2">
      <c r="A152" s="54"/>
      <c r="B152" s="50"/>
      <c r="C152" s="51" t="s">
        <v>56</v>
      </c>
      <c r="D152" s="130" t="s">
        <v>51</v>
      </c>
      <c r="E152" s="131"/>
      <c r="F152" s="45"/>
      <c r="G152" s="46"/>
      <c r="H152" s="45"/>
      <c r="I152" s="45"/>
      <c r="J152" s="46"/>
      <c r="K152" s="47"/>
      <c r="L152" s="48"/>
    </row>
    <row r="153" spans="1:12" ht="15" x14ac:dyDescent="0.2">
      <c r="A153" s="54"/>
      <c r="B153" s="50"/>
      <c r="C153" s="51"/>
      <c r="D153" s="62"/>
      <c r="E153" s="63"/>
      <c r="F153" s="59"/>
      <c r="G153" s="60"/>
      <c r="H153" s="45"/>
      <c r="I153" s="45"/>
      <c r="J153" s="46"/>
      <c r="K153" s="47"/>
      <c r="L153" s="48"/>
    </row>
    <row r="154" spans="1:12" ht="15" x14ac:dyDescent="0.2">
      <c r="A154" s="64" t="s">
        <v>63</v>
      </c>
      <c r="B154" s="41" t="s">
        <v>58</v>
      </c>
      <c r="C154" s="51"/>
      <c r="D154" s="43"/>
      <c r="E154" s="44"/>
      <c r="F154" s="45"/>
      <c r="G154" s="46"/>
      <c r="H154" s="45"/>
      <c r="I154" s="45"/>
      <c r="J154" s="45"/>
      <c r="K154" s="47"/>
      <c r="L154" s="48"/>
    </row>
    <row r="155" spans="1:12" ht="15" x14ac:dyDescent="0.2">
      <c r="A155" s="64"/>
      <c r="B155" s="50"/>
      <c r="C155" s="51"/>
      <c r="D155" s="43"/>
      <c r="E155" s="44"/>
      <c r="F155" s="45"/>
      <c r="G155" s="46"/>
      <c r="H155" s="45"/>
      <c r="I155" s="45"/>
      <c r="J155" s="45"/>
      <c r="K155" s="47"/>
      <c r="L155" s="48"/>
    </row>
    <row r="156" spans="1:12" ht="15" x14ac:dyDescent="0.2">
      <c r="A156" s="49" t="s">
        <v>65</v>
      </c>
      <c r="B156" s="50"/>
      <c r="C156" s="51" t="s">
        <v>60</v>
      </c>
      <c r="D156" s="132" t="s">
        <v>50</v>
      </c>
      <c r="E156" s="133"/>
      <c r="F156" s="45">
        <v>1</v>
      </c>
      <c r="G156" s="46">
        <f>G146</f>
        <v>4027.4315000000006</v>
      </c>
      <c r="H156" s="45"/>
      <c r="I156" s="45"/>
      <c r="J156" s="46">
        <f>G156</f>
        <v>4027.4315000000006</v>
      </c>
      <c r="K156" s="47">
        <f>J156</f>
        <v>4027.4315000000006</v>
      </c>
      <c r="L156" s="48" t="s">
        <v>38</v>
      </c>
    </row>
    <row r="157" spans="1:12" ht="15" x14ac:dyDescent="0.2">
      <c r="A157" s="54"/>
      <c r="B157" s="50"/>
      <c r="C157" s="51" t="s">
        <v>56</v>
      </c>
      <c r="D157" s="130" t="s">
        <v>51</v>
      </c>
      <c r="E157" s="131"/>
      <c r="F157" s="45"/>
      <c r="G157" s="46"/>
      <c r="H157" s="45"/>
      <c r="I157" s="45"/>
      <c r="J157" s="45"/>
      <c r="K157" s="47"/>
      <c r="L157" s="48"/>
    </row>
    <row r="158" spans="1:12" ht="15" x14ac:dyDescent="0.2">
      <c r="A158" s="54"/>
      <c r="B158" s="50"/>
      <c r="C158" s="51"/>
      <c r="D158" s="43"/>
      <c r="E158" s="55"/>
      <c r="F158" s="45"/>
      <c r="G158" s="46"/>
      <c r="H158" s="45"/>
      <c r="I158" s="45"/>
      <c r="J158" s="45"/>
      <c r="K158" s="47"/>
      <c r="L158" s="48"/>
    </row>
    <row r="159" spans="1:12" ht="15" x14ac:dyDescent="0.2">
      <c r="A159" s="49" t="s">
        <v>66</v>
      </c>
      <c r="B159" s="50"/>
      <c r="C159" s="51" t="s">
        <v>61</v>
      </c>
      <c r="D159" s="43"/>
      <c r="E159" s="55"/>
      <c r="F159" s="45"/>
      <c r="G159" s="46"/>
      <c r="H159" s="45"/>
      <c r="I159" s="45"/>
      <c r="J159" s="46"/>
      <c r="K159" s="47"/>
      <c r="L159" s="48"/>
    </row>
    <row r="160" spans="1:12" ht="15" x14ac:dyDescent="0.2">
      <c r="A160" s="49"/>
      <c r="B160" s="50"/>
      <c r="C160" s="66" t="s">
        <v>104</v>
      </c>
      <c r="D160" s="43"/>
      <c r="E160" s="55"/>
      <c r="F160" s="45"/>
      <c r="G160" s="46"/>
      <c r="H160" s="45"/>
      <c r="I160" s="45"/>
      <c r="J160" s="46"/>
      <c r="K160" s="47"/>
      <c r="L160" s="48"/>
    </row>
    <row r="161" spans="1:13" ht="15" x14ac:dyDescent="0.2">
      <c r="A161" s="49"/>
      <c r="B161" s="50"/>
      <c r="C161" s="66" t="s">
        <v>103</v>
      </c>
      <c r="D161" s="43"/>
      <c r="E161" s="55"/>
      <c r="F161" s="45">
        <v>1</v>
      </c>
      <c r="G161" s="46">
        <f>+K35*0.4*1*1.3*0.7</f>
        <v>1465.9850660000002</v>
      </c>
      <c r="H161" s="45"/>
      <c r="I161" s="45"/>
      <c r="J161" s="46">
        <f>G161</f>
        <v>1465.9850660000002</v>
      </c>
      <c r="K161" s="47">
        <f>J161</f>
        <v>1465.9850660000002</v>
      </c>
      <c r="L161" s="48" t="s">
        <v>62</v>
      </c>
    </row>
    <row r="162" spans="1:13" ht="15" x14ac:dyDescent="0.2">
      <c r="A162" s="49"/>
      <c r="B162" s="50"/>
      <c r="C162" s="66" t="s">
        <v>154</v>
      </c>
      <c r="D162" s="43"/>
      <c r="E162" s="55"/>
      <c r="F162" s="45"/>
      <c r="G162" s="46"/>
      <c r="H162" s="45"/>
      <c r="I162" s="45"/>
      <c r="J162" s="46"/>
      <c r="K162" s="47"/>
      <c r="L162" s="48"/>
    </row>
    <row r="163" spans="1:13" ht="15" x14ac:dyDescent="0.2">
      <c r="A163" s="54"/>
      <c r="B163" s="50"/>
      <c r="C163" s="51"/>
      <c r="D163" s="43"/>
      <c r="E163" s="55"/>
      <c r="F163" s="45"/>
      <c r="G163" s="46"/>
      <c r="H163" s="45"/>
      <c r="I163" s="45"/>
      <c r="J163" s="45"/>
      <c r="K163" s="47"/>
      <c r="L163" s="48"/>
    </row>
    <row r="164" spans="1:13" ht="15" x14ac:dyDescent="0.2">
      <c r="A164" s="64" t="s">
        <v>67</v>
      </c>
      <c r="B164" s="41" t="s">
        <v>64</v>
      </c>
      <c r="C164" s="51"/>
      <c r="D164" s="43"/>
      <c r="E164" s="44"/>
      <c r="F164" s="45"/>
      <c r="G164" s="46"/>
      <c r="H164" s="45"/>
      <c r="I164" s="45"/>
      <c r="J164" s="45"/>
      <c r="K164" s="47"/>
      <c r="L164" s="48"/>
    </row>
    <row r="165" spans="1:13" ht="15" x14ac:dyDescent="0.2">
      <c r="A165" s="49"/>
      <c r="B165" s="41"/>
      <c r="C165" s="51"/>
      <c r="D165" s="43"/>
      <c r="E165" s="44"/>
      <c r="F165" s="45"/>
      <c r="G165" s="46"/>
      <c r="H165" s="45"/>
      <c r="I165" s="45"/>
      <c r="J165" s="45"/>
      <c r="K165" s="47"/>
      <c r="L165" s="48"/>
    </row>
    <row r="166" spans="1:13" ht="15" x14ac:dyDescent="0.2">
      <c r="A166" s="49" t="s">
        <v>68</v>
      </c>
      <c r="B166" s="50"/>
      <c r="C166" s="51" t="s">
        <v>156</v>
      </c>
      <c r="D166" s="43"/>
      <c r="E166" s="44"/>
      <c r="F166" s="45"/>
      <c r="G166" s="46"/>
      <c r="H166" s="45"/>
      <c r="I166" s="45"/>
      <c r="J166" s="45"/>
      <c r="K166" s="47"/>
      <c r="L166" s="48"/>
    </row>
    <row r="167" spans="1:13" ht="15" x14ac:dyDescent="0.2">
      <c r="A167" s="49"/>
      <c r="B167" s="50"/>
      <c r="C167" s="51"/>
      <c r="D167" s="43"/>
      <c r="E167" s="44"/>
      <c r="F167" s="45"/>
      <c r="G167" s="46"/>
      <c r="H167" s="45"/>
      <c r="I167" s="45"/>
      <c r="J167" s="45"/>
      <c r="K167" s="47"/>
      <c r="L167" s="48"/>
    </row>
    <row r="168" spans="1:13" ht="15" x14ac:dyDescent="0.2">
      <c r="A168" s="49"/>
      <c r="B168" s="50"/>
      <c r="C168" s="66" t="str">
        <f>+C111</f>
        <v>SECTOR SAN JUAN PAMPA</v>
      </c>
      <c r="D168" s="43" t="s">
        <v>39</v>
      </c>
      <c r="E168" s="44" t="str">
        <f>+E112</f>
        <v>BC</v>
      </c>
      <c r="F168" s="102">
        <f t="shared" ref="F168:G168" si="10">+F112</f>
        <v>1</v>
      </c>
      <c r="G168" s="44">
        <f t="shared" si="10"/>
        <v>25.515000000000001</v>
      </c>
      <c r="H168" s="45"/>
      <c r="I168" s="45"/>
      <c r="J168" s="46">
        <f>G168</f>
        <v>25.515000000000001</v>
      </c>
      <c r="K168" s="47">
        <f>SUM(J168:J193)</f>
        <v>2399.7455</v>
      </c>
      <c r="L168" s="48" t="s">
        <v>38</v>
      </c>
      <c r="M168" s="33"/>
    </row>
    <row r="169" spans="1:13" ht="15" x14ac:dyDescent="0.2">
      <c r="A169" s="64"/>
      <c r="B169" s="41"/>
      <c r="C169" s="66"/>
      <c r="D169" s="43"/>
      <c r="E169" s="44" t="str">
        <f t="shared" ref="E169:G169" si="11">+E113</f>
        <v>CD</v>
      </c>
      <c r="F169" s="102">
        <f t="shared" si="11"/>
        <v>1</v>
      </c>
      <c r="G169" s="44">
        <f t="shared" si="11"/>
        <v>65.180000000000007</v>
      </c>
      <c r="H169" s="45"/>
      <c r="I169" s="45"/>
      <c r="J169" s="46">
        <f t="shared" ref="J169:J193" si="12">G169</f>
        <v>65.180000000000007</v>
      </c>
      <c r="K169" s="47"/>
      <c r="L169" s="48"/>
    </row>
    <row r="170" spans="1:13" ht="15" x14ac:dyDescent="0.2">
      <c r="A170" s="64"/>
      <c r="B170" s="41"/>
      <c r="C170" s="66"/>
      <c r="D170" s="43"/>
      <c r="E170" s="44" t="str">
        <f t="shared" ref="E170:G170" si="13">+E114</f>
        <v>DF</v>
      </c>
      <c r="F170" s="102">
        <f t="shared" si="13"/>
        <v>1</v>
      </c>
      <c r="G170" s="44">
        <f t="shared" si="13"/>
        <v>19.440999999999999</v>
      </c>
      <c r="H170" s="45"/>
      <c r="I170" s="45"/>
      <c r="J170" s="46">
        <f t="shared" si="12"/>
        <v>19.440999999999999</v>
      </c>
      <c r="K170" s="47"/>
      <c r="L170" s="48"/>
    </row>
    <row r="171" spans="1:13" ht="15" x14ac:dyDescent="0.2">
      <c r="A171" s="64"/>
      <c r="B171" s="41"/>
      <c r="C171" s="66"/>
      <c r="D171" s="43"/>
      <c r="E171" s="44" t="str">
        <f t="shared" ref="E171:G171" si="14">+E115</f>
        <v>FG</v>
      </c>
      <c r="F171" s="102">
        <f t="shared" si="14"/>
        <v>1</v>
      </c>
      <c r="G171" s="44">
        <f t="shared" si="14"/>
        <v>69.265000000000001</v>
      </c>
      <c r="H171" s="45"/>
      <c r="I171" s="45"/>
      <c r="J171" s="46">
        <f t="shared" si="12"/>
        <v>69.265000000000001</v>
      </c>
      <c r="K171" s="47"/>
      <c r="L171" s="48"/>
    </row>
    <row r="172" spans="1:13" ht="15" x14ac:dyDescent="0.2">
      <c r="A172" s="64"/>
      <c r="B172" s="41"/>
      <c r="C172" s="66"/>
      <c r="D172" s="43"/>
      <c r="E172" s="44" t="str">
        <f t="shared" ref="E172:G172" si="15">+E116</f>
        <v>GH</v>
      </c>
      <c r="F172" s="102">
        <f t="shared" si="15"/>
        <v>1</v>
      </c>
      <c r="G172" s="44">
        <f t="shared" si="15"/>
        <v>50.456000000000003</v>
      </c>
      <c r="H172" s="45"/>
      <c r="I172" s="45"/>
      <c r="J172" s="46">
        <f t="shared" si="12"/>
        <v>50.456000000000003</v>
      </c>
      <c r="K172" s="47"/>
      <c r="L172" s="48"/>
    </row>
    <row r="173" spans="1:13" ht="15" x14ac:dyDescent="0.2">
      <c r="A173" s="64"/>
      <c r="B173" s="41"/>
      <c r="C173" s="66"/>
      <c r="D173" s="43"/>
      <c r="E173" s="44" t="str">
        <f t="shared" ref="E173:G173" si="16">+E117</f>
        <v>BH</v>
      </c>
      <c r="F173" s="102">
        <f t="shared" si="16"/>
        <v>1</v>
      </c>
      <c r="G173" s="44">
        <f t="shared" si="16"/>
        <v>82.81</v>
      </c>
      <c r="H173" s="45"/>
      <c r="I173" s="45"/>
      <c r="J173" s="46">
        <f t="shared" si="12"/>
        <v>82.81</v>
      </c>
      <c r="K173" s="47"/>
      <c r="L173" s="48"/>
    </row>
    <row r="174" spans="1:13" ht="15" x14ac:dyDescent="0.2">
      <c r="A174" s="64"/>
      <c r="B174" s="41"/>
      <c r="C174" s="66"/>
      <c r="D174" s="43"/>
      <c r="E174" s="44" t="str">
        <f t="shared" ref="E174:G174" si="17">+E118</f>
        <v>CM</v>
      </c>
      <c r="F174" s="102">
        <f t="shared" si="17"/>
        <v>1</v>
      </c>
      <c r="G174" s="44">
        <f t="shared" si="17"/>
        <v>138.554</v>
      </c>
      <c r="H174" s="45"/>
      <c r="I174" s="45"/>
      <c r="J174" s="46">
        <f t="shared" si="12"/>
        <v>138.554</v>
      </c>
      <c r="K174" s="47"/>
      <c r="L174" s="48"/>
    </row>
    <row r="175" spans="1:13" ht="15" x14ac:dyDescent="0.2">
      <c r="A175" s="64"/>
      <c r="B175" s="41"/>
      <c r="C175" s="66"/>
      <c r="D175" s="43"/>
      <c r="E175" s="44" t="str">
        <f t="shared" ref="E175:G175" si="18">+E119</f>
        <v>MN</v>
      </c>
      <c r="F175" s="102">
        <f t="shared" si="18"/>
        <v>1</v>
      </c>
      <c r="G175" s="44">
        <f t="shared" si="18"/>
        <v>137.744</v>
      </c>
      <c r="H175" s="45"/>
      <c r="I175" s="45"/>
      <c r="J175" s="46">
        <f t="shared" si="12"/>
        <v>137.744</v>
      </c>
      <c r="K175" s="47"/>
      <c r="L175" s="48"/>
    </row>
    <row r="176" spans="1:13" ht="15" x14ac:dyDescent="0.2">
      <c r="A176" s="64"/>
      <c r="B176" s="41"/>
      <c r="C176" s="66"/>
      <c r="D176" s="43"/>
      <c r="E176" s="44" t="str">
        <f t="shared" ref="E176:G176" si="19">+E120</f>
        <v>GJ</v>
      </c>
      <c r="F176" s="102">
        <f t="shared" si="19"/>
        <v>1</v>
      </c>
      <c r="G176" s="44">
        <f t="shared" si="19"/>
        <v>60.947000000000003</v>
      </c>
      <c r="H176" s="45"/>
      <c r="I176" s="45"/>
      <c r="J176" s="46">
        <f t="shared" si="12"/>
        <v>60.947000000000003</v>
      </c>
      <c r="K176" s="47"/>
      <c r="L176" s="48"/>
    </row>
    <row r="177" spans="1:14" ht="15" x14ac:dyDescent="0.2">
      <c r="A177" s="64"/>
      <c r="B177" s="41"/>
      <c r="C177" s="66"/>
      <c r="D177" s="43"/>
      <c r="E177" s="44" t="str">
        <f t="shared" ref="E177:G177" si="20">+E121</f>
        <v>JK</v>
      </c>
      <c r="F177" s="102">
        <f t="shared" si="20"/>
        <v>1</v>
      </c>
      <c r="G177" s="44">
        <f t="shared" si="20"/>
        <v>148.2105</v>
      </c>
      <c r="H177" s="45"/>
      <c r="I177" s="45"/>
      <c r="J177" s="46">
        <f t="shared" si="12"/>
        <v>148.2105</v>
      </c>
      <c r="K177" s="47"/>
      <c r="L177" s="48"/>
    </row>
    <row r="178" spans="1:14" ht="15" x14ac:dyDescent="0.2">
      <c r="A178" s="64"/>
      <c r="B178" s="41"/>
      <c r="C178" s="66"/>
      <c r="D178" s="43"/>
      <c r="E178" s="44" t="str">
        <f t="shared" ref="E178:G178" si="21">+E122</f>
        <v>JL</v>
      </c>
      <c r="F178" s="102">
        <f t="shared" si="21"/>
        <v>1</v>
      </c>
      <c r="G178" s="44">
        <f t="shared" si="21"/>
        <v>132.047</v>
      </c>
      <c r="H178" s="45"/>
      <c r="I178" s="45"/>
      <c r="J178" s="46">
        <f t="shared" si="12"/>
        <v>132.047</v>
      </c>
      <c r="K178" s="47"/>
      <c r="L178" s="48"/>
    </row>
    <row r="179" spans="1:14" ht="15" x14ac:dyDescent="0.2">
      <c r="A179" s="64"/>
      <c r="B179" s="41"/>
      <c r="C179" s="66"/>
      <c r="D179" s="43"/>
      <c r="E179" s="44" t="str">
        <f t="shared" ref="E179:G179" si="22">+E123</f>
        <v>HI</v>
      </c>
      <c r="F179" s="102">
        <f t="shared" si="22"/>
        <v>1</v>
      </c>
      <c r="G179" s="44">
        <f t="shared" si="22"/>
        <v>70.599000000000004</v>
      </c>
      <c r="H179" s="45"/>
      <c r="I179" s="45"/>
      <c r="J179" s="46">
        <f t="shared" si="12"/>
        <v>70.599000000000004</v>
      </c>
      <c r="K179" s="47"/>
      <c r="L179" s="48"/>
    </row>
    <row r="180" spans="1:14" ht="15" x14ac:dyDescent="0.2">
      <c r="A180" s="64"/>
      <c r="B180" s="41"/>
      <c r="C180" s="66"/>
      <c r="D180" s="43"/>
      <c r="E180" s="44" t="str">
        <f t="shared" ref="E180:G180" si="23">+E124</f>
        <v>BF</v>
      </c>
      <c r="F180" s="102">
        <f t="shared" si="23"/>
        <v>1</v>
      </c>
      <c r="G180" s="44">
        <f t="shared" si="23"/>
        <v>61.21</v>
      </c>
      <c r="H180" s="45"/>
      <c r="I180" s="45"/>
      <c r="J180" s="46">
        <f t="shared" si="12"/>
        <v>61.21</v>
      </c>
      <c r="K180" s="47"/>
      <c r="L180" s="48"/>
    </row>
    <row r="181" spans="1:14" ht="15" x14ac:dyDescent="0.2">
      <c r="A181" s="64"/>
      <c r="B181" s="41"/>
      <c r="C181" s="66"/>
      <c r="D181" s="43"/>
      <c r="E181" s="44"/>
      <c r="F181" s="45"/>
      <c r="G181" s="46"/>
      <c r="H181" s="45"/>
      <c r="I181" s="45"/>
      <c r="J181" s="46"/>
      <c r="K181" s="47"/>
      <c r="L181" s="48"/>
    </row>
    <row r="182" spans="1:14" ht="15" x14ac:dyDescent="0.2">
      <c r="A182" s="64"/>
      <c r="B182" s="41"/>
      <c r="C182" s="66" t="str">
        <f t="shared" ref="C182" si="24">+C125</f>
        <v>SECTOR SAN PEDRO Y SAN PABLO</v>
      </c>
      <c r="D182" s="43"/>
      <c r="E182" s="44" t="str">
        <f>+E126</f>
        <v>BC</v>
      </c>
      <c r="F182" s="102">
        <f t="shared" ref="F182:G182" si="25">+F126</f>
        <v>1</v>
      </c>
      <c r="G182" s="44">
        <f t="shared" si="25"/>
        <v>61.04</v>
      </c>
      <c r="H182" s="45"/>
      <c r="I182" s="45"/>
      <c r="J182" s="46">
        <f t="shared" si="12"/>
        <v>61.04</v>
      </c>
      <c r="K182" s="47"/>
      <c r="L182" s="48"/>
      <c r="N182" s="33">
        <f>+K168+K196</f>
        <v>4027.4314999999997</v>
      </c>
    </row>
    <row r="183" spans="1:14" ht="15" x14ac:dyDescent="0.2">
      <c r="A183" s="64"/>
      <c r="B183" s="41"/>
      <c r="C183" s="66"/>
      <c r="D183" s="43"/>
      <c r="E183" s="44" t="str">
        <f t="shared" ref="E183:G183" si="26">+E127</f>
        <v>CD</v>
      </c>
      <c r="F183" s="102">
        <f t="shared" si="26"/>
        <v>1</v>
      </c>
      <c r="G183" s="44">
        <f t="shared" si="26"/>
        <v>51.93</v>
      </c>
      <c r="H183" s="45"/>
      <c r="I183" s="45"/>
      <c r="J183" s="46">
        <f t="shared" si="12"/>
        <v>51.93</v>
      </c>
      <c r="K183" s="47"/>
      <c r="L183" s="48"/>
    </row>
    <row r="184" spans="1:14" ht="15" x14ac:dyDescent="0.2">
      <c r="A184" s="64"/>
      <c r="B184" s="41"/>
      <c r="C184" s="66"/>
      <c r="D184" s="43"/>
      <c r="E184" s="44" t="str">
        <f t="shared" ref="E184:G184" si="27">+E128</f>
        <v>DE</v>
      </c>
      <c r="F184" s="102">
        <f t="shared" si="27"/>
        <v>1</v>
      </c>
      <c r="G184" s="44">
        <f t="shared" si="27"/>
        <v>34.26</v>
      </c>
      <c r="H184" s="45"/>
      <c r="I184" s="45"/>
      <c r="J184" s="46">
        <f t="shared" si="12"/>
        <v>34.26</v>
      </c>
      <c r="K184" s="47"/>
      <c r="L184" s="48"/>
    </row>
    <row r="185" spans="1:14" ht="15" x14ac:dyDescent="0.2">
      <c r="A185" s="64"/>
      <c r="B185" s="41"/>
      <c r="C185" s="51"/>
      <c r="D185" s="43"/>
      <c r="E185" s="44" t="str">
        <f t="shared" ref="E185:G185" si="28">+E129</f>
        <v>DF</v>
      </c>
      <c r="F185" s="102">
        <f t="shared" si="28"/>
        <v>1</v>
      </c>
      <c r="G185" s="44">
        <f t="shared" si="28"/>
        <v>119.17</v>
      </c>
      <c r="H185" s="45"/>
      <c r="I185" s="45"/>
      <c r="J185" s="46">
        <f t="shared" si="12"/>
        <v>119.17</v>
      </c>
      <c r="K185" s="47"/>
      <c r="L185" s="48"/>
    </row>
    <row r="186" spans="1:14" ht="15" x14ac:dyDescent="0.2">
      <c r="A186" s="64"/>
      <c r="B186" s="41"/>
      <c r="C186" s="51"/>
      <c r="D186" s="43"/>
      <c r="E186" s="44" t="str">
        <f t="shared" ref="E186:G186" si="29">+E130</f>
        <v>BG</v>
      </c>
      <c r="F186" s="102">
        <f t="shared" si="29"/>
        <v>1</v>
      </c>
      <c r="G186" s="44">
        <f t="shared" si="29"/>
        <v>91.65</v>
      </c>
      <c r="H186" s="45"/>
      <c r="I186" s="45"/>
      <c r="J186" s="46">
        <f t="shared" si="12"/>
        <v>91.65</v>
      </c>
      <c r="K186" s="47"/>
      <c r="L186" s="48"/>
    </row>
    <row r="187" spans="1:14" ht="15" x14ac:dyDescent="0.2">
      <c r="A187" s="64"/>
      <c r="B187" s="41"/>
      <c r="C187" s="51"/>
      <c r="D187" s="43"/>
      <c r="E187" s="44" t="str">
        <f t="shared" ref="E187:G187" si="30">+E131</f>
        <v>GH</v>
      </c>
      <c r="F187" s="102">
        <f t="shared" si="30"/>
        <v>1</v>
      </c>
      <c r="G187" s="44">
        <f t="shared" si="30"/>
        <v>171.12</v>
      </c>
      <c r="H187" s="45"/>
      <c r="I187" s="45"/>
      <c r="J187" s="46">
        <f t="shared" si="12"/>
        <v>171.12</v>
      </c>
      <c r="K187" s="47"/>
      <c r="L187" s="48"/>
    </row>
    <row r="188" spans="1:14" ht="15" x14ac:dyDescent="0.2">
      <c r="A188" s="64"/>
      <c r="B188" s="41"/>
      <c r="C188" s="51"/>
      <c r="D188" s="43"/>
      <c r="E188" s="44" t="str">
        <f t="shared" ref="E188:G188" si="31">+E132</f>
        <v>GI</v>
      </c>
      <c r="F188" s="102">
        <f t="shared" si="31"/>
        <v>1</v>
      </c>
      <c r="G188" s="44">
        <f t="shared" si="31"/>
        <v>190.47</v>
      </c>
      <c r="H188" s="45"/>
      <c r="I188" s="45"/>
      <c r="J188" s="46">
        <f t="shared" si="12"/>
        <v>190.47</v>
      </c>
      <c r="K188" s="47"/>
      <c r="L188" s="48"/>
    </row>
    <row r="189" spans="1:14" ht="15" x14ac:dyDescent="0.2">
      <c r="A189" s="64"/>
      <c r="B189" s="41"/>
      <c r="C189" s="51"/>
      <c r="D189" s="43"/>
      <c r="E189" s="44" t="str">
        <f t="shared" ref="E189:G189" si="32">+E133</f>
        <v>IJ</v>
      </c>
      <c r="F189" s="102">
        <f t="shared" si="32"/>
        <v>1</v>
      </c>
      <c r="G189" s="44">
        <f t="shared" si="32"/>
        <v>139.80000000000001</v>
      </c>
      <c r="H189" s="45"/>
      <c r="I189" s="45"/>
      <c r="J189" s="46">
        <f t="shared" si="12"/>
        <v>139.80000000000001</v>
      </c>
      <c r="K189" s="47"/>
      <c r="L189" s="48"/>
    </row>
    <row r="190" spans="1:14" ht="15" x14ac:dyDescent="0.2">
      <c r="A190" s="64"/>
      <c r="B190" s="41"/>
      <c r="C190" s="51"/>
      <c r="D190" s="43"/>
      <c r="E190" s="44" t="str">
        <f t="shared" ref="E190:G190" si="33">+E134</f>
        <v>JK</v>
      </c>
      <c r="F190" s="102">
        <f t="shared" si="33"/>
        <v>1</v>
      </c>
      <c r="G190" s="44">
        <f t="shared" si="33"/>
        <v>159.69999999999999</v>
      </c>
      <c r="H190" s="45"/>
      <c r="I190" s="45"/>
      <c r="J190" s="46">
        <f t="shared" si="12"/>
        <v>159.69999999999999</v>
      </c>
      <c r="K190" s="47"/>
      <c r="L190" s="48"/>
    </row>
    <row r="191" spans="1:14" ht="15" x14ac:dyDescent="0.2">
      <c r="A191" s="64"/>
      <c r="B191" s="41"/>
      <c r="C191" s="51"/>
      <c r="D191" s="43"/>
      <c r="E191" s="44"/>
      <c r="F191" s="102"/>
      <c r="G191" s="44"/>
      <c r="H191" s="45"/>
      <c r="I191" s="45"/>
      <c r="J191" s="46"/>
      <c r="K191" s="47"/>
      <c r="L191" s="48"/>
    </row>
    <row r="192" spans="1:14" ht="15" x14ac:dyDescent="0.2">
      <c r="A192" s="64"/>
      <c r="B192" s="41"/>
      <c r="C192" s="51" t="str">
        <f>+C88</f>
        <v>ZONA CENTRAL</v>
      </c>
      <c r="D192" s="43"/>
      <c r="E192" s="44" t="str">
        <f>+E90</f>
        <v>CD</v>
      </c>
      <c r="F192" s="102">
        <f>+F90</f>
        <v>1</v>
      </c>
      <c r="G192" s="44">
        <f>+G90</f>
        <v>61.597000000000001</v>
      </c>
      <c r="H192" s="45"/>
      <c r="I192" s="45"/>
      <c r="J192" s="46">
        <f t="shared" si="12"/>
        <v>61.597000000000001</v>
      </c>
      <c r="K192" s="47"/>
      <c r="L192" s="48"/>
    </row>
    <row r="193" spans="1:13" ht="15" x14ac:dyDescent="0.2">
      <c r="A193" s="64"/>
      <c r="B193" s="41"/>
      <c r="C193" s="51"/>
      <c r="D193" s="43"/>
      <c r="E193" s="44" t="str">
        <f>+E92</f>
        <v>DE</v>
      </c>
      <c r="F193" s="102">
        <f>+F92</f>
        <v>1</v>
      </c>
      <c r="G193" s="44">
        <f>+G92</f>
        <v>257.02999999999997</v>
      </c>
      <c r="H193" s="45"/>
      <c r="I193" s="45"/>
      <c r="J193" s="46">
        <f t="shared" si="12"/>
        <v>257.02999999999997</v>
      </c>
      <c r="K193" s="47"/>
      <c r="L193" s="48"/>
    </row>
    <row r="194" spans="1:13" ht="15" x14ac:dyDescent="0.2">
      <c r="A194" s="54"/>
      <c r="B194" s="50"/>
      <c r="C194" s="51"/>
      <c r="D194" s="43"/>
      <c r="E194" s="44"/>
      <c r="F194" s="45"/>
      <c r="G194" s="46"/>
      <c r="H194" s="45"/>
      <c r="I194" s="45"/>
      <c r="J194" s="45"/>
      <c r="K194" s="47"/>
      <c r="L194" s="48"/>
    </row>
    <row r="195" spans="1:13" ht="15" x14ac:dyDescent="0.2">
      <c r="A195" s="49" t="s">
        <v>69</v>
      </c>
      <c r="B195" s="50"/>
      <c r="C195" s="51" t="s">
        <v>157</v>
      </c>
      <c r="D195" s="43"/>
      <c r="E195" s="55"/>
      <c r="F195" s="45"/>
      <c r="G195" s="46"/>
      <c r="H195" s="45"/>
      <c r="I195" s="45"/>
      <c r="J195" s="46"/>
      <c r="K195" s="47"/>
      <c r="L195" s="48"/>
    </row>
    <row r="196" spans="1:13" ht="15" x14ac:dyDescent="0.2">
      <c r="A196" s="49"/>
      <c r="B196" s="50"/>
      <c r="C196" s="66"/>
      <c r="D196" s="43" t="s">
        <v>39</v>
      </c>
      <c r="E196" s="55" t="str">
        <f t="shared" ref="E196:G197" si="34">+E88</f>
        <v>AB</v>
      </c>
      <c r="F196" s="55">
        <f t="shared" si="34"/>
        <v>1</v>
      </c>
      <c r="G196" s="55">
        <f t="shared" si="34"/>
        <v>212.94</v>
      </c>
      <c r="H196" s="45"/>
      <c r="I196" s="45"/>
      <c r="J196" s="46">
        <f t="shared" ref="J196:J216" si="35">G196</f>
        <v>212.94</v>
      </c>
      <c r="K196" s="47">
        <f>SUM(J196:J216)</f>
        <v>1627.6859999999999</v>
      </c>
      <c r="L196" s="48" t="s">
        <v>38</v>
      </c>
      <c r="M196" s="99">
        <f>+M88</f>
        <v>4</v>
      </c>
    </row>
    <row r="197" spans="1:13" ht="15" x14ac:dyDescent="0.2">
      <c r="A197" s="49"/>
      <c r="B197" s="50"/>
      <c r="C197" s="66"/>
      <c r="D197" s="43"/>
      <c r="E197" s="55" t="str">
        <f t="shared" si="34"/>
        <v>BC</v>
      </c>
      <c r="F197" s="55">
        <f t="shared" si="34"/>
        <v>1</v>
      </c>
      <c r="G197" s="55">
        <f t="shared" si="34"/>
        <v>102.84</v>
      </c>
      <c r="H197" s="45"/>
      <c r="I197" s="45"/>
      <c r="J197" s="46">
        <f t="shared" si="35"/>
        <v>102.84</v>
      </c>
      <c r="K197" s="47"/>
      <c r="L197" s="48"/>
      <c r="M197" s="99">
        <f>+M89</f>
        <v>4</v>
      </c>
    </row>
    <row r="198" spans="1:13" ht="15" x14ac:dyDescent="0.2">
      <c r="A198" s="49"/>
      <c r="B198" s="50"/>
      <c r="C198" s="66"/>
      <c r="D198" s="43"/>
      <c r="E198" s="55" t="str">
        <f>+E91</f>
        <v>DQ</v>
      </c>
      <c r="F198" s="55">
        <f>+F91</f>
        <v>1</v>
      </c>
      <c r="G198" s="55">
        <f>+G91</f>
        <v>257.21300000000002</v>
      </c>
      <c r="H198" s="45"/>
      <c r="I198" s="45"/>
      <c r="J198" s="46">
        <f t="shared" si="35"/>
        <v>257.21300000000002</v>
      </c>
      <c r="K198" s="47"/>
      <c r="L198" s="48"/>
      <c r="M198" s="99">
        <f>+M91</f>
        <v>4</v>
      </c>
    </row>
    <row r="199" spans="1:13" ht="15" x14ac:dyDescent="0.2">
      <c r="A199" s="49"/>
      <c r="B199" s="50"/>
      <c r="C199" s="66"/>
      <c r="D199" s="43"/>
      <c r="E199" s="55" t="str">
        <f t="shared" ref="E199:G216" si="36">+E93</f>
        <v>EF</v>
      </c>
      <c r="F199" s="55">
        <f t="shared" si="36"/>
        <v>1</v>
      </c>
      <c r="G199" s="55">
        <f t="shared" si="36"/>
        <v>81.465000000000003</v>
      </c>
      <c r="H199" s="45"/>
      <c r="I199" s="45"/>
      <c r="J199" s="46">
        <f>G199</f>
        <v>81.465000000000003</v>
      </c>
      <c r="K199" s="47"/>
      <c r="L199" s="48"/>
      <c r="M199" s="99">
        <f t="shared" ref="M199:M216" si="37">+M93</f>
        <v>4</v>
      </c>
    </row>
    <row r="200" spans="1:13" ht="15" x14ac:dyDescent="0.2">
      <c r="A200" s="49"/>
      <c r="B200" s="50"/>
      <c r="C200" s="66"/>
      <c r="D200" s="43"/>
      <c r="E200" s="55" t="str">
        <f t="shared" si="36"/>
        <v>EH</v>
      </c>
      <c r="F200" s="55">
        <f t="shared" si="36"/>
        <v>1</v>
      </c>
      <c r="G200" s="55">
        <f t="shared" si="36"/>
        <v>40.94</v>
      </c>
      <c r="H200" s="45"/>
      <c r="I200" s="45"/>
      <c r="J200" s="46">
        <f t="shared" si="35"/>
        <v>40.94</v>
      </c>
      <c r="K200" s="47"/>
      <c r="L200" s="48"/>
      <c r="M200" s="99">
        <f t="shared" si="37"/>
        <v>4</v>
      </c>
    </row>
    <row r="201" spans="1:13" ht="15" x14ac:dyDescent="0.2">
      <c r="A201" s="49"/>
      <c r="B201" s="50"/>
      <c r="C201" s="51"/>
      <c r="D201" s="43"/>
      <c r="E201" s="55" t="str">
        <f t="shared" si="36"/>
        <v>FG</v>
      </c>
      <c r="F201" s="55">
        <f t="shared" si="36"/>
        <v>1</v>
      </c>
      <c r="G201" s="55">
        <f t="shared" si="36"/>
        <v>37.701000000000001</v>
      </c>
      <c r="H201" s="45"/>
      <c r="I201" s="45"/>
      <c r="J201" s="46">
        <f t="shared" si="35"/>
        <v>37.701000000000001</v>
      </c>
      <c r="K201" s="47"/>
      <c r="L201" s="48"/>
      <c r="M201" s="99">
        <f t="shared" si="37"/>
        <v>4</v>
      </c>
    </row>
    <row r="202" spans="1:13" ht="15" x14ac:dyDescent="0.2">
      <c r="A202" s="49"/>
      <c r="B202" s="50"/>
      <c r="C202" s="51"/>
      <c r="D202" s="43"/>
      <c r="E202" s="55" t="str">
        <f t="shared" si="36"/>
        <v>FÑ</v>
      </c>
      <c r="F202" s="55">
        <f t="shared" si="36"/>
        <v>1</v>
      </c>
      <c r="G202" s="55">
        <f t="shared" si="36"/>
        <v>46.444000000000003</v>
      </c>
      <c r="H202" s="45"/>
      <c r="I202" s="45"/>
      <c r="J202" s="46">
        <f t="shared" si="35"/>
        <v>46.444000000000003</v>
      </c>
      <c r="K202" s="47"/>
      <c r="L202" s="48"/>
      <c r="M202" s="99">
        <f t="shared" si="37"/>
        <v>4</v>
      </c>
    </row>
    <row r="203" spans="1:13" ht="15" x14ac:dyDescent="0.2">
      <c r="A203" s="49"/>
      <c r="B203" s="50"/>
      <c r="C203" s="51"/>
      <c r="D203" s="43"/>
      <c r="E203" s="55" t="str">
        <f t="shared" si="36"/>
        <v>FR</v>
      </c>
      <c r="F203" s="55">
        <f t="shared" si="36"/>
        <v>1</v>
      </c>
      <c r="G203" s="55">
        <f t="shared" si="36"/>
        <v>73.31</v>
      </c>
      <c r="H203" s="45"/>
      <c r="I203" s="45"/>
      <c r="J203" s="46">
        <f t="shared" si="35"/>
        <v>73.31</v>
      </c>
      <c r="K203" s="47"/>
      <c r="L203" s="48"/>
      <c r="M203" s="99">
        <f t="shared" si="37"/>
        <v>4</v>
      </c>
    </row>
    <row r="204" spans="1:13" ht="15" x14ac:dyDescent="0.2">
      <c r="A204" s="49"/>
      <c r="B204" s="50"/>
      <c r="C204" s="51"/>
      <c r="D204" s="43"/>
      <c r="E204" s="55" t="str">
        <f t="shared" si="36"/>
        <v>GH</v>
      </c>
      <c r="F204" s="55">
        <f t="shared" si="36"/>
        <v>1</v>
      </c>
      <c r="G204" s="55">
        <f t="shared" si="36"/>
        <v>50.8</v>
      </c>
      <c r="H204" s="45"/>
      <c r="I204" s="45"/>
      <c r="J204" s="46">
        <f>G204</f>
        <v>50.8</v>
      </c>
      <c r="K204" s="47"/>
      <c r="L204" s="48"/>
      <c r="M204" s="99">
        <f t="shared" si="37"/>
        <v>4</v>
      </c>
    </row>
    <row r="205" spans="1:13" ht="15" x14ac:dyDescent="0.2">
      <c r="A205" s="49"/>
      <c r="B205" s="50"/>
      <c r="C205" s="51"/>
      <c r="D205" s="43"/>
      <c r="E205" s="55" t="str">
        <f t="shared" si="36"/>
        <v>GJ</v>
      </c>
      <c r="F205" s="55">
        <f t="shared" si="36"/>
        <v>1</v>
      </c>
      <c r="G205" s="55">
        <f t="shared" si="36"/>
        <v>44.533000000000001</v>
      </c>
      <c r="H205" s="45"/>
      <c r="I205" s="45"/>
      <c r="J205" s="46">
        <f t="shared" si="35"/>
        <v>44.533000000000001</v>
      </c>
      <c r="K205" s="47"/>
      <c r="L205" s="48"/>
      <c r="M205" s="99">
        <f t="shared" si="37"/>
        <v>4</v>
      </c>
    </row>
    <row r="206" spans="1:13" ht="15" x14ac:dyDescent="0.2">
      <c r="A206" s="49"/>
      <c r="B206" s="50"/>
      <c r="C206" s="51"/>
      <c r="D206" s="43"/>
      <c r="E206" s="55" t="str">
        <f t="shared" si="36"/>
        <v>HI</v>
      </c>
      <c r="F206" s="55">
        <f t="shared" si="36"/>
        <v>1</v>
      </c>
      <c r="G206" s="55">
        <f t="shared" si="36"/>
        <v>42.73</v>
      </c>
      <c r="H206" s="45"/>
      <c r="I206" s="45"/>
      <c r="J206" s="46">
        <f t="shared" si="35"/>
        <v>42.73</v>
      </c>
      <c r="K206" s="47"/>
      <c r="L206" s="48"/>
      <c r="M206" s="99">
        <f t="shared" si="37"/>
        <v>4</v>
      </c>
    </row>
    <row r="207" spans="1:13" ht="15" x14ac:dyDescent="0.2">
      <c r="A207" s="49"/>
      <c r="B207" s="50"/>
      <c r="C207" s="51"/>
      <c r="D207" s="43"/>
      <c r="E207" s="55" t="str">
        <f t="shared" si="36"/>
        <v>IA</v>
      </c>
      <c r="F207" s="55">
        <f t="shared" si="36"/>
        <v>1</v>
      </c>
      <c r="G207" s="55">
        <f t="shared" si="36"/>
        <v>64.19</v>
      </c>
      <c r="H207" s="45"/>
      <c r="I207" s="45"/>
      <c r="J207" s="46">
        <f t="shared" si="35"/>
        <v>64.19</v>
      </c>
      <c r="K207" s="47"/>
      <c r="L207" s="48"/>
      <c r="M207" s="99">
        <f t="shared" si="37"/>
        <v>4</v>
      </c>
    </row>
    <row r="208" spans="1:13" ht="15" x14ac:dyDescent="0.2">
      <c r="A208" s="49"/>
      <c r="B208" s="50"/>
      <c r="C208" s="51"/>
      <c r="D208" s="43"/>
      <c r="E208" s="55" t="str">
        <f t="shared" si="36"/>
        <v>IJ</v>
      </c>
      <c r="F208" s="55">
        <f t="shared" si="36"/>
        <v>1</v>
      </c>
      <c r="G208" s="55">
        <f t="shared" si="36"/>
        <v>81.597999999999999</v>
      </c>
      <c r="H208" s="45"/>
      <c r="I208" s="45"/>
      <c r="J208" s="46">
        <f t="shared" si="35"/>
        <v>81.597999999999999</v>
      </c>
      <c r="K208" s="47"/>
      <c r="L208" s="48"/>
      <c r="M208" s="99">
        <f t="shared" si="37"/>
        <v>4</v>
      </c>
    </row>
    <row r="209" spans="1:13" ht="15" x14ac:dyDescent="0.2">
      <c r="A209" s="49"/>
      <c r="B209" s="50"/>
      <c r="C209" s="51"/>
      <c r="D209" s="43"/>
      <c r="E209" s="55" t="str">
        <f t="shared" si="36"/>
        <v>JK</v>
      </c>
      <c r="F209" s="55">
        <f t="shared" si="36"/>
        <v>1</v>
      </c>
      <c r="G209" s="55">
        <f t="shared" si="36"/>
        <v>36.497</v>
      </c>
      <c r="H209" s="45"/>
      <c r="I209" s="45"/>
      <c r="J209" s="46">
        <f>G209</f>
        <v>36.497</v>
      </c>
      <c r="K209" s="47"/>
      <c r="L209" s="48"/>
      <c r="M209" s="99">
        <f t="shared" si="37"/>
        <v>4</v>
      </c>
    </row>
    <row r="210" spans="1:13" ht="15" x14ac:dyDescent="0.2">
      <c r="A210" s="49"/>
      <c r="B210" s="50"/>
      <c r="C210" s="51"/>
      <c r="D210" s="43"/>
      <c r="E210" s="55" t="str">
        <f t="shared" si="36"/>
        <v>JL</v>
      </c>
      <c r="F210" s="55">
        <f t="shared" si="36"/>
        <v>1</v>
      </c>
      <c r="G210" s="55">
        <f t="shared" si="36"/>
        <v>66.036000000000001</v>
      </c>
      <c r="H210" s="45"/>
      <c r="I210" s="45"/>
      <c r="J210" s="46">
        <f t="shared" si="35"/>
        <v>66.036000000000001</v>
      </c>
      <c r="K210" s="47"/>
      <c r="L210" s="48"/>
      <c r="M210" s="99">
        <f t="shared" si="37"/>
        <v>4</v>
      </c>
    </row>
    <row r="211" spans="1:13" ht="15" x14ac:dyDescent="0.2">
      <c r="A211" s="49"/>
      <c r="B211" s="50"/>
      <c r="C211" s="51"/>
      <c r="D211" s="43"/>
      <c r="E211" s="55" t="str">
        <f t="shared" si="36"/>
        <v>LM</v>
      </c>
      <c r="F211" s="55">
        <f t="shared" si="36"/>
        <v>1</v>
      </c>
      <c r="G211" s="55">
        <f t="shared" si="36"/>
        <v>43.069000000000003</v>
      </c>
      <c r="H211" s="45"/>
      <c r="I211" s="45"/>
      <c r="J211" s="46">
        <f t="shared" si="35"/>
        <v>43.069000000000003</v>
      </c>
      <c r="K211" s="47"/>
      <c r="L211" s="48"/>
      <c r="M211" s="99">
        <f t="shared" si="37"/>
        <v>4</v>
      </c>
    </row>
    <row r="212" spans="1:13" ht="15" x14ac:dyDescent="0.2">
      <c r="A212" s="49"/>
      <c r="B212" s="50"/>
      <c r="C212" s="51"/>
      <c r="D212" s="43"/>
      <c r="E212" s="55" t="str">
        <f t="shared" si="36"/>
        <v>LN</v>
      </c>
      <c r="F212" s="55">
        <f t="shared" si="36"/>
        <v>1</v>
      </c>
      <c r="G212" s="55">
        <f t="shared" si="36"/>
        <v>79.728999999999999</v>
      </c>
      <c r="H212" s="45"/>
      <c r="I212" s="45"/>
      <c r="J212" s="46">
        <f t="shared" si="35"/>
        <v>79.728999999999999</v>
      </c>
      <c r="K212" s="47"/>
      <c r="L212" s="48"/>
      <c r="M212" s="99">
        <f t="shared" si="37"/>
        <v>4</v>
      </c>
    </row>
    <row r="213" spans="1:13" ht="15" x14ac:dyDescent="0.2">
      <c r="A213" s="49"/>
      <c r="B213" s="50"/>
      <c r="C213" s="51"/>
      <c r="D213" s="43"/>
      <c r="E213" s="55" t="str">
        <f t="shared" si="36"/>
        <v>ÑN</v>
      </c>
      <c r="F213" s="55">
        <f t="shared" si="36"/>
        <v>1</v>
      </c>
      <c r="G213" s="55">
        <f t="shared" si="36"/>
        <v>36.231999999999999</v>
      </c>
      <c r="H213" s="45"/>
      <c r="I213" s="45"/>
      <c r="J213" s="46">
        <f t="shared" si="35"/>
        <v>36.231999999999999</v>
      </c>
      <c r="K213" s="47"/>
      <c r="L213" s="48"/>
      <c r="M213" s="99">
        <f t="shared" si="37"/>
        <v>4</v>
      </c>
    </row>
    <row r="214" spans="1:13" ht="15" x14ac:dyDescent="0.2">
      <c r="A214" s="49"/>
      <c r="B214" s="50"/>
      <c r="C214" s="51"/>
      <c r="D214" s="43"/>
      <c r="E214" s="55" t="str">
        <f t="shared" si="36"/>
        <v>ÑO</v>
      </c>
      <c r="F214" s="55">
        <f t="shared" si="36"/>
        <v>1</v>
      </c>
      <c r="G214" s="55">
        <f t="shared" si="36"/>
        <v>56.296999999999997</v>
      </c>
      <c r="H214" s="45"/>
      <c r="I214" s="45"/>
      <c r="J214" s="46">
        <f t="shared" si="35"/>
        <v>56.296999999999997</v>
      </c>
      <c r="K214" s="47"/>
      <c r="L214" s="48"/>
      <c r="M214" s="99">
        <f t="shared" si="37"/>
        <v>4</v>
      </c>
    </row>
    <row r="215" spans="1:13" ht="15" x14ac:dyDescent="0.2">
      <c r="A215" s="49"/>
      <c r="B215" s="50"/>
      <c r="C215" s="51"/>
      <c r="D215" s="43"/>
      <c r="E215" s="55" t="str">
        <f t="shared" si="36"/>
        <v>OP</v>
      </c>
      <c r="F215" s="55">
        <f t="shared" si="36"/>
        <v>1</v>
      </c>
      <c r="G215" s="55">
        <f t="shared" si="36"/>
        <v>85.432000000000002</v>
      </c>
      <c r="H215" s="45"/>
      <c r="I215" s="45"/>
      <c r="J215" s="46">
        <f t="shared" si="35"/>
        <v>85.432000000000002</v>
      </c>
      <c r="K215" s="47"/>
      <c r="L215" s="48"/>
      <c r="M215" s="99">
        <f t="shared" si="37"/>
        <v>4</v>
      </c>
    </row>
    <row r="216" spans="1:13" ht="15" x14ac:dyDescent="0.2">
      <c r="A216" s="49"/>
      <c r="B216" s="50"/>
      <c r="C216" s="51"/>
      <c r="D216" s="43"/>
      <c r="E216" s="55" t="str">
        <f t="shared" si="36"/>
        <v>AK</v>
      </c>
      <c r="F216" s="55">
        <f t="shared" si="36"/>
        <v>1</v>
      </c>
      <c r="G216" s="55">
        <f t="shared" si="36"/>
        <v>87.69</v>
      </c>
      <c r="H216" s="45"/>
      <c r="I216" s="45"/>
      <c r="J216" s="46">
        <f t="shared" si="35"/>
        <v>87.69</v>
      </c>
      <c r="K216" s="47"/>
      <c r="L216" s="48"/>
      <c r="M216" s="99">
        <f t="shared" si="37"/>
        <v>4</v>
      </c>
    </row>
    <row r="217" spans="1:13" ht="15" x14ac:dyDescent="0.2">
      <c r="A217" s="49"/>
      <c r="B217" s="50"/>
      <c r="C217" s="51"/>
      <c r="D217" s="43"/>
      <c r="E217" s="55"/>
      <c r="F217" s="55"/>
      <c r="G217" s="55"/>
      <c r="H217" s="45"/>
      <c r="I217" s="45"/>
      <c r="J217" s="46"/>
      <c r="K217" s="47"/>
      <c r="L217" s="48"/>
    </row>
    <row r="218" spans="1:13" ht="15" x14ac:dyDescent="0.2">
      <c r="A218" s="64" t="s">
        <v>67</v>
      </c>
      <c r="B218" s="41" t="s">
        <v>93</v>
      </c>
      <c r="C218" s="51"/>
      <c r="D218" s="43"/>
      <c r="E218" s="55"/>
      <c r="F218" s="45"/>
      <c r="G218" s="46"/>
      <c r="H218" s="45"/>
      <c r="I218" s="45"/>
      <c r="J218" s="46"/>
      <c r="K218" s="47"/>
      <c r="L218" s="48"/>
    </row>
    <row r="219" spans="1:13" ht="15" x14ac:dyDescent="0.2">
      <c r="B219" s="50"/>
      <c r="C219" s="51"/>
      <c r="D219" s="43"/>
      <c r="E219" s="55"/>
      <c r="F219" s="45"/>
      <c r="G219" s="46"/>
      <c r="H219" s="45"/>
      <c r="I219" s="45"/>
      <c r="J219" s="46"/>
      <c r="K219" s="47"/>
      <c r="L219" s="48"/>
    </row>
    <row r="220" spans="1:13" ht="15" x14ac:dyDescent="0.2">
      <c r="A220" s="49" t="s">
        <v>68</v>
      </c>
      <c r="B220" s="50"/>
      <c r="C220" s="74" t="s">
        <v>82</v>
      </c>
      <c r="D220" s="75"/>
      <c r="E220" s="76"/>
      <c r="F220" s="77"/>
      <c r="G220" s="78"/>
      <c r="H220" s="77"/>
      <c r="I220" s="77"/>
      <c r="J220" s="77"/>
      <c r="K220" s="79"/>
      <c r="L220" s="80"/>
    </row>
    <row r="221" spans="1:13" ht="15" x14ac:dyDescent="0.2">
      <c r="A221" s="49"/>
      <c r="B221" s="50"/>
      <c r="C221" s="81"/>
      <c r="D221" s="75"/>
      <c r="E221" s="76"/>
      <c r="F221" s="77"/>
      <c r="G221" s="78"/>
      <c r="H221" s="77"/>
      <c r="I221" s="77"/>
      <c r="J221" s="77"/>
      <c r="K221" s="79"/>
      <c r="L221" s="80"/>
    </row>
    <row r="222" spans="1:13" ht="15" x14ac:dyDescent="0.2">
      <c r="A222" s="49"/>
      <c r="B222" s="50"/>
      <c r="C222" s="82" t="s">
        <v>83</v>
      </c>
      <c r="D222" s="75"/>
      <c r="E222" s="76"/>
      <c r="F222" s="77">
        <f>+Hoja1!G3</f>
        <v>12</v>
      </c>
      <c r="G222" s="78"/>
      <c r="H222" s="77"/>
      <c r="I222" s="77"/>
      <c r="J222" s="77">
        <f>F222</f>
        <v>12</v>
      </c>
      <c r="K222" s="79">
        <f>J222</f>
        <v>12</v>
      </c>
      <c r="L222" s="80" t="s">
        <v>20</v>
      </c>
    </row>
    <row r="223" spans="1:13" ht="15" x14ac:dyDescent="0.2">
      <c r="A223" s="49"/>
      <c r="B223" s="50"/>
      <c r="C223" s="82"/>
      <c r="D223" s="75"/>
      <c r="E223" s="76"/>
      <c r="F223" s="77"/>
      <c r="G223" s="78"/>
      <c r="H223" s="77"/>
      <c r="I223" s="77"/>
      <c r="J223" s="77"/>
      <c r="K223" s="79"/>
      <c r="L223" s="80"/>
    </row>
    <row r="224" spans="1:13" ht="15" x14ac:dyDescent="0.2">
      <c r="A224" s="49"/>
      <c r="B224" s="50"/>
      <c r="C224" s="82" t="s">
        <v>84</v>
      </c>
      <c r="D224" s="75"/>
      <c r="E224" s="76"/>
      <c r="F224" s="77">
        <v>1</v>
      </c>
      <c r="G224" s="78"/>
      <c r="H224" s="77"/>
      <c r="I224" s="77"/>
      <c r="J224" s="77">
        <f t="shared" ref="J224" si="38">F224</f>
        <v>1</v>
      </c>
      <c r="K224" s="79">
        <f t="shared" ref="K224" si="39">J224</f>
        <v>1</v>
      </c>
      <c r="L224" s="80" t="s">
        <v>20</v>
      </c>
    </row>
    <row r="225" spans="1:12" ht="15" x14ac:dyDescent="0.2">
      <c r="A225" s="49"/>
      <c r="B225" s="50"/>
      <c r="C225" s="82"/>
      <c r="D225" s="75"/>
      <c r="E225" s="76"/>
      <c r="F225" s="77"/>
      <c r="G225" s="78"/>
      <c r="H225" s="77"/>
      <c r="I225" s="77"/>
      <c r="J225" s="77"/>
      <c r="K225" s="79"/>
      <c r="L225" s="80"/>
    </row>
    <row r="226" spans="1:12" ht="15" x14ac:dyDescent="0.2">
      <c r="A226" s="49"/>
      <c r="B226" s="50"/>
      <c r="C226" s="82" t="s">
        <v>163</v>
      </c>
      <c r="D226" s="75"/>
      <c r="E226" s="76"/>
      <c r="F226" s="77">
        <f>+Hoja1!G14</f>
        <v>12</v>
      </c>
      <c r="G226" s="78"/>
      <c r="H226" s="77"/>
      <c r="I226" s="77"/>
      <c r="J226" s="77">
        <f t="shared" ref="J226" si="40">F226</f>
        <v>12</v>
      </c>
      <c r="K226" s="79">
        <f t="shared" ref="K226" si="41">J226</f>
        <v>12</v>
      </c>
      <c r="L226" s="80" t="s">
        <v>20</v>
      </c>
    </row>
    <row r="227" spans="1:12" ht="15" x14ac:dyDescent="0.2">
      <c r="A227" s="49"/>
      <c r="B227" s="50"/>
      <c r="C227" s="82"/>
      <c r="D227" s="75"/>
      <c r="E227" s="76"/>
      <c r="F227" s="77"/>
      <c r="G227" s="78"/>
      <c r="H227" s="77"/>
      <c r="I227" s="77"/>
      <c r="J227" s="77"/>
      <c r="K227" s="79"/>
      <c r="L227" s="80"/>
    </row>
    <row r="228" spans="1:12" ht="15" x14ac:dyDescent="0.2">
      <c r="A228" s="49" t="s">
        <v>69</v>
      </c>
      <c r="B228" s="50"/>
      <c r="C228" s="74" t="s">
        <v>86</v>
      </c>
      <c r="D228" s="75"/>
      <c r="E228" s="76"/>
      <c r="F228" s="77"/>
      <c r="G228" s="78"/>
      <c r="H228" s="77"/>
      <c r="I228" s="77"/>
      <c r="J228" s="77"/>
      <c r="K228" s="79"/>
      <c r="L228" s="80"/>
    </row>
    <row r="229" spans="1:12" ht="15" x14ac:dyDescent="0.2">
      <c r="A229" s="49"/>
      <c r="B229" s="50"/>
      <c r="C229" s="81"/>
      <c r="D229" s="75"/>
      <c r="E229" s="76"/>
      <c r="F229" s="77"/>
      <c r="G229" s="78"/>
      <c r="H229" s="77"/>
      <c r="I229" s="77"/>
      <c r="J229" s="77"/>
      <c r="K229" s="79"/>
      <c r="L229" s="80"/>
    </row>
    <row r="230" spans="1:12" ht="15" x14ac:dyDescent="0.2">
      <c r="A230" s="49"/>
      <c r="B230" s="50"/>
      <c r="C230" s="82" t="s">
        <v>87</v>
      </c>
      <c r="D230" s="75"/>
      <c r="E230" s="76"/>
      <c r="F230" s="77">
        <v>2</v>
      </c>
      <c r="G230" s="78"/>
      <c r="H230" s="77"/>
      <c r="I230" s="77"/>
      <c r="J230" s="77">
        <f t="shared" ref="J230" si="42">F230</f>
        <v>2</v>
      </c>
      <c r="K230" s="79">
        <f t="shared" ref="K230" si="43">J230</f>
        <v>2</v>
      </c>
      <c r="L230" s="80" t="s">
        <v>20</v>
      </c>
    </row>
    <row r="231" spans="1:12" ht="15" x14ac:dyDescent="0.2">
      <c r="A231" s="49"/>
      <c r="B231" s="50"/>
      <c r="C231" s="82"/>
      <c r="D231" s="75"/>
      <c r="E231" s="76"/>
      <c r="F231" s="77"/>
      <c r="G231" s="78"/>
      <c r="H231" s="77"/>
      <c r="I231" s="77"/>
      <c r="J231" s="77"/>
      <c r="K231" s="79"/>
      <c r="L231" s="80"/>
    </row>
    <row r="232" spans="1:12" ht="15" x14ac:dyDescent="0.2">
      <c r="A232" s="49" t="s">
        <v>94</v>
      </c>
      <c r="B232" s="50"/>
      <c r="C232" s="74" t="s">
        <v>89</v>
      </c>
      <c r="D232" s="75"/>
      <c r="E232" s="76"/>
      <c r="F232" s="77"/>
      <c r="G232" s="78"/>
      <c r="H232" s="77"/>
      <c r="I232" s="77"/>
      <c r="J232" s="77"/>
      <c r="K232" s="79"/>
      <c r="L232" s="80"/>
    </row>
    <row r="233" spans="1:12" ht="15" x14ac:dyDescent="0.25">
      <c r="A233" s="49"/>
      <c r="B233" s="50"/>
      <c r="C233" s="82" t="s">
        <v>117</v>
      </c>
      <c r="D233" s="75"/>
      <c r="E233" s="76"/>
      <c r="F233" s="77">
        <f>+Hoja1!E3</f>
        <v>4</v>
      </c>
      <c r="G233" s="83"/>
      <c r="H233" s="83"/>
      <c r="I233" s="83"/>
      <c r="J233" s="77">
        <f t="shared" ref="J233" si="44">F233</f>
        <v>4</v>
      </c>
      <c r="K233" s="79">
        <f t="shared" ref="K233" si="45">J233</f>
        <v>4</v>
      </c>
      <c r="L233" s="80" t="s">
        <v>20</v>
      </c>
    </row>
    <row r="234" spans="1:12" ht="15" x14ac:dyDescent="0.25">
      <c r="A234" s="49"/>
      <c r="B234" s="50"/>
      <c r="C234" s="84"/>
      <c r="D234" s="43"/>
      <c r="E234" s="44"/>
      <c r="F234" s="45"/>
      <c r="G234" s="69"/>
      <c r="H234" s="69"/>
      <c r="I234" s="69"/>
      <c r="J234" s="45"/>
      <c r="K234" s="52"/>
      <c r="L234" s="57"/>
    </row>
    <row r="235" spans="1:12" ht="15" x14ac:dyDescent="0.25">
      <c r="A235" s="49"/>
      <c r="B235" s="50"/>
      <c r="C235" s="66" t="s">
        <v>118</v>
      </c>
      <c r="D235" s="43"/>
      <c r="E235" s="44"/>
      <c r="F235" s="45">
        <f>+Hoja1!E14</f>
        <v>16</v>
      </c>
      <c r="G235" s="69"/>
      <c r="H235" s="69"/>
      <c r="I235" s="69"/>
      <c r="J235" s="45">
        <f t="shared" ref="J235" si="46">F235</f>
        <v>16</v>
      </c>
      <c r="K235" s="52">
        <f t="shared" ref="K235" si="47">J235</f>
        <v>16</v>
      </c>
      <c r="L235" s="48" t="s">
        <v>20</v>
      </c>
    </row>
    <row r="236" spans="1:12" ht="15" x14ac:dyDescent="0.25">
      <c r="A236" s="49"/>
      <c r="B236" s="50"/>
      <c r="C236" s="84"/>
      <c r="D236" s="43"/>
      <c r="E236" s="44"/>
      <c r="F236" s="45"/>
      <c r="G236" s="69"/>
      <c r="H236" s="69"/>
      <c r="I236" s="69"/>
      <c r="J236" s="45"/>
      <c r="K236" s="52"/>
      <c r="L236" s="57"/>
    </row>
    <row r="237" spans="1:12" ht="15" x14ac:dyDescent="0.25">
      <c r="A237" s="49"/>
      <c r="B237" s="50"/>
      <c r="C237" s="66" t="s">
        <v>164</v>
      </c>
      <c r="D237" s="43"/>
      <c r="E237" s="44"/>
      <c r="F237" s="45">
        <f>+Hoja1!D3</f>
        <v>2</v>
      </c>
      <c r="G237" s="69"/>
      <c r="H237" s="69"/>
      <c r="I237" s="69"/>
      <c r="J237" s="45">
        <f t="shared" ref="J237" si="48">F237</f>
        <v>2</v>
      </c>
      <c r="K237" s="52">
        <f t="shared" ref="K237" si="49">J237</f>
        <v>2</v>
      </c>
      <c r="L237" s="48" t="s">
        <v>20</v>
      </c>
    </row>
    <row r="238" spans="1:12" ht="15" x14ac:dyDescent="0.25">
      <c r="A238" s="49"/>
      <c r="B238" s="50"/>
      <c r="C238" s="84"/>
      <c r="D238" s="43"/>
      <c r="E238" s="44"/>
      <c r="F238" s="45"/>
      <c r="G238" s="69"/>
      <c r="H238" s="69"/>
      <c r="I238" s="69"/>
      <c r="J238" s="45"/>
      <c r="K238" s="52"/>
      <c r="L238" s="57"/>
    </row>
    <row r="239" spans="1:12" ht="15" x14ac:dyDescent="0.25">
      <c r="A239" s="49"/>
      <c r="B239" s="50"/>
      <c r="C239" s="66" t="s">
        <v>165</v>
      </c>
      <c r="D239" s="43"/>
      <c r="E239" s="44"/>
      <c r="F239" s="45">
        <f>+Hoja1!D14</f>
        <v>14</v>
      </c>
      <c r="G239" s="69"/>
      <c r="H239" s="69"/>
      <c r="I239" s="69"/>
      <c r="J239" s="45">
        <f>F239</f>
        <v>14</v>
      </c>
      <c r="K239" s="52">
        <f t="shared" ref="K239" si="50">J239</f>
        <v>14</v>
      </c>
      <c r="L239" s="48" t="s">
        <v>20</v>
      </c>
    </row>
    <row r="240" spans="1:12" ht="15" x14ac:dyDescent="0.25">
      <c r="A240" s="49"/>
      <c r="B240" s="50"/>
      <c r="C240" s="66"/>
      <c r="D240" s="43"/>
      <c r="E240" s="44"/>
      <c r="F240" s="45"/>
      <c r="G240" s="69"/>
      <c r="H240" s="69"/>
      <c r="I240" s="69"/>
      <c r="J240" s="45"/>
      <c r="K240" s="52"/>
      <c r="L240" s="48"/>
    </row>
    <row r="241" spans="1:12" ht="15" x14ac:dyDescent="0.25">
      <c r="A241" s="49" t="s">
        <v>95</v>
      </c>
      <c r="B241" s="50"/>
      <c r="C241" s="85" t="s">
        <v>91</v>
      </c>
      <c r="D241" s="43"/>
      <c r="E241" s="44"/>
      <c r="F241" s="45"/>
      <c r="G241" s="69"/>
      <c r="H241" s="69"/>
      <c r="I241" s="69"/>
      <c r="J241" s="45"/>
      <c r="K241" s="52"/>
      <c r="L241" s="48"/>
    </row>
    <row r="242" spans="1:12" ht="15" x14ac:dyDescent="0.25">
      <c r="A242" s="49"/>
      <c r="B242" s="50"/>
      <c r="C242" s="51"/>
      <c r="D242" s="43"/>
      <c r="E242" s="44"/>
      <c r="F242" s="45"/>
      <c r="G242" s="69"/>
      <c r="H242" s="69"/>
      <c r="I242" s="69"/>
      <c r="J242" s="45"/>
      <c r="K242" s="52"/>
      <c r="L242" s="48"/>
    </row>
    <row r="243" spans="1:12" ht="15" x14ac:dyDescent="0.25">
      <c r="A243" s="49"/>
      <c r="B243" s="50"/>
      <c r="C243" s="84" t="s">
        <v>166</v>
      </c>
      <c r="D243" s="43"/>
      <c r="E243" s="44"/>
      <c r="F243" s="45">
        <f>+Hoja1!B3</f>
        <v>8</v>
      </c>
      <c r="G243" s="69"/>
      <c r="H243" s="69"/>
      <c r="I243" s="69"/>
      <c r="J243" s="45">
        <f t="shared" ref="J243" si="51">F243</f>
        <v>8</v>
      </c>
      <c r="K243" s="52">
        <f t="shared" ref="K243" si="52">J243</f>
        <v>8</v>
      </c>
      <c r="L243" s="48" t="s">
        <v>20</v>
      </c>
    </row>
    <row r="244" spans="1:12" ht="15" x14ac:dyDescent="0.25">
      <c r="A244" s="49"/>
      <c r="B244" s="50"/>
      <c r="C244" s="84"/>
      <c r="D244" s="43"/>
      <c r="E244" s="44"/>
      <c r="F244" s="45"/>
      <c r="G244" s="69"/>
      <c r="H244" s="69"/>
      <c r="I244" s="69"/>
      <c r="J244" s="45"/>
      <c r="K244" s="52"/>
      <c r="L244" s="57"/>
    </row>
    <row r="245" spans="1:12" ht="15" x14ac:dyDescent="0.25">
      <c r="A245" s="49"/>
      <c r="B245" s="50"/>
      <c r="C245" s="84" t="s">
        <v>166</v>
      </c>
      <c r="D245" s="43"/>
      <c r="E245" s="44"/>
      <c r="F245" s="45">
        <f>+Hoja1!B14</f>
        <v>8</v>
      </c>
      <c r="G245" s="69"/>
      <c r="H245" s="69"/>
      <c r="I245" s="69"/>
      <c r="J245" s="45">
        <f t="shared" ref="J245" si="53">F245</f>
        <v>8</v>
      </c>
      <c r="K245" s="52">
        <f t="shared" ref="K245" si="54">J245</f>
        <v>8</v>
      </c>
      <c r="L245" s="48" t="s">
        <v>20</v>
      </c>
    </row>
    <row r="246" spans="1:12" ht="15" x14ac:dyDescent="0.2">
      <c r="A246" s="54"/>
      <c r="B246" s="50"/>
      <c r="C246" s="51"/>
      <c r="D246" s="43"/>
      <c r="E246" s="44"/>
      <c r="F246" s="45"/>
      <c r="G246" s="46"/>
      <c r="H246" s="45"/>
      <c r="I246" s="45"/>
      <c r="J246" s="45"/>
      <c r="K246" s="47"/>
      <c r="L246" s="48"/>
    </row>
    <row r="247" spans="1:12" ht="15" x14ac:dyDescent="0.2">
      <c r="A247" s="64" t="s">
        <v>72</v>
      </c>
      <c r="B247" s="41" t="s">
        <v>70</v>
      </c>
      <c r="C247" s="51"/>
      <c r="D247" s="43"/>
      <c r="E247" s="44"/>
      <c r="F247" s="45"/>
      <c r="G247" s="46"/>
      <c r="H247" s="45"/>
      <c r="I247" s="45"/>
      <c r="J247" s="45"/>
      <c r="K247" s="47"/>
      <c r="L247" s="48"/>
    </row>
    <row r="248" spans="1:12" ht="15" x14ac:dyDescent="0.2">
      <c r="A248" s="54"/>
      <c r="B248" s="50"/>
      <c r="C248" s="51"/>
      <c r="D248" s="43"/>
      <c r="E248" s="44"/>
      <c r="F248" s="45"/>
      <c r="G248" s="46"/>
      <c r="H248" s="45"/>
      <c r="I248" s="45"/>
      <c r="J248" s="45"/>
      <c r="K248" s="47"/>
      <c r="L248" s="48"/>
    </row>
    <row r="249" spans="1:12" ht="15" x14ac:dyDescent="0.2">
      <c r="A249" s="86" t="s">
        <v>74</v>
      </c>
      <c r="B249" s="50"/>
      <c r="C249" s="51" t="s">
        <v>71</v>
      </c>
      <c r="D249" s="132" t="s">
        <v>50</v>
      </c>
      <c r="E249" s="133"/>
      <c r="F249" s="45">
        <v>1</v>
      </c>
      <c r="G249" s="46">
        <f>K35</f>
        <v>4027.4315000000006</v>
      </c>
      <c r="H249" s="45"/>
      <c r="I249" s="45"/>
      <c r="J249" s="46">
        <f>G249</f>
        <v>4027.4315000000006</v>
      </c>
      <c r="K249" s="47">
        <f>J249</f>
        <v>4027.4315000000006</v>
      </c>
      <c r="L249" s="48" t="s">
        <v>38</v>
      </c>
    </row>
    <row r="250" spans="1:12" ht="15" x14ac:dyDescent="0.2">
      <c r="A250" s="54"/>
      <c r="B250" s="50"/>
      <c r="C250" s="51"/>
      <c r="D250" s="130" t="s">
        <v>51</v>
      </c>
      <c r="E250" s="131"/>
      <c r="F250" s="45"/>
      <c r="G250" s="46"/>
      <c r="H250" s="45"/>
      <c r="I250" s="45"/>
      <c r="J250" s="45"/>
      <c r="K250" s="47"/>
      <c r="L250" s="48"/>
    </row>
    <row r="251" spans="1:12" ht="15" x14ac:dyDescent="0.2">
      <c r="A251" s="87" t="s">
        <v>80</v>
      </c>
      <c r="B251" s="41" t="s">
        <v>73</v>
      </c>
      <c r="C251" s="51"/>
      <c r="D251" s="43"/>
      <c r="E251" s="44"/>
      <c r="F251" s="45"/>
      <c r="G251" s="46"/>
      <c r="H251" s="45"/>
      <c r="I251" s="45"/>
      <c r="J251" s="45"/>
      <c r="K251" s="47"/>
      <c r="L251" s="48"/>
    </row>
    <row r="252" spans="1:12" ht="15" x14ac:dyDescent="0.2">
      <c r="A252" s="54"/>
      <c r="B252" s="50"/>
      <c r="C252" s="51"/>
      <c r="D252" s="43"/>
      <c r="E252" s="44"/>
      <c r="F252" s="45"/>
      <c r="G252" s="46"/>
      <c r="H252" s="45"/>
      <c r="I252" s="45"/>
      <c r="J252" s="45"/>
      <c r="K252" s="47"/>
      <c r="L252" s="48"/>
    </row>
    <row r="253" spans="1:12" ht="15" x14ac:dyDescent="0.2">
      <c r="A253" s="86" t="s">
        <v>81</v>
      </c>
      <c r="B253" s="88"/>
      <c r="C253" s="74" t="s">
        <v>75</v>
      </c>
      <c r="D253" s="75"/>
      <c r="E253" s="76"/>
      <c r="F253" s="77"/>
      <c r="G253" s="78"/>
      <c r="H253" s="77"/>
      <c r="I253" s="77"/>
      <c r="J253" s="77"/>
      <c r="K253" s="79"/>
      <c r="L253" s="80"/>
    </row>
    <row r="254" spans="1:12" ht="15" x14ac:dyDescent="0.2">
      <c r="A254" s="86"/>
      <c r="B254" s="88"/>
      <c r="C254" s="81"/>
      <c r="D254" s="75"/>
      <c r="E254" s="76"/>
      <c r="F254" s="77"/>
      <c r="G254" s="78"/>
      <c r="H254" s="77"/>
      <c r="I254" s="77"/>
      <c r="J254" s="77"/>
      <c r="K254" s="79"/>
      <c r="L254" s="80"/>
    </row>
    <row r="255" spans="1:12" ht="15" x14ac:dyDescent="0.2">
      <c r="A255" s="86"/>
      <c r="B255" s="88"/>
      <c r="C255" s="82" t="s">
        <v>76</v>
      </c>
      <c r="D255" s="75"/>
      <c r="E255" s="76"/>
      <c r="F255" s="77">
        <v>7</v>
      </c>
      <c r="G255" s="78"/>
      <c r="H255" s="77"/>
      <c r="I255" s="77"/>
      <c r="J255" s="77">
        <f>F255</f>
        <v>7</v>
      </c>
      <c r="K255" s="79">
        <f>J255</f>
        <v>7</v>
      </c>
      <c r="L255" s="80" t="s">
        <v>20</v>
      </c>
    </row>
    <row r="256" spans="1:12" ht="15" x14ac:dyDescent="0.2">
      <c r="A256" s="86"/>
      <c r="B256" s="88"/>
      <c r="C256" s="82" t="s">
        <v>77</v>
      </c>
      <c r="D256" s="75"/>
      <c r="E256" s="76"/>
      <c r="F256" s="77">
        <v>7</v>
      </c>
      <c r="G256" s="78"/>
      <c r="H256" s="77"/>
      <c r="I256" s="77"/>
      <c r="J256" s="77">
        <f t="shared" ref="J256" si="55">F256</f>
        <v>7</v>
      </c>
      <c r="K256" s="79">
        <f t="shared" ref="K256" si="56">J256</f>
        <v>7</v>
      </c>
      <c r="L256" s="80" t="s">
        <v>20</v>
      </c>
    </row>
    <row r="257" spans="1:12" ht="15" x14ac:dyDescent="0.2">
      <c r="A257" s="86"/>
      <c r="B257" s="88"/>
      <c r="C257" s="82"/>
      <c r="D257" s="75"/>
      <c r="E257" s="76"/>
      <c r="F257" s="77"/>
      <c r="G257" s="78"/>
      <c r="H257" s="77"/>
      <c r="I257" s="77"/>
      <c r="J257" s="77"/>
      <c r="K257" s="79"/>
      <c r="L257" s="80"/>
    </row>
    <row r="258" spans="1:12" ht="15" x14ac:dyDescent="0.2">
      <c r="A258" s="49" t="s">
        <v>85</v>
      </c>
      <c r="B258" s="88"/>
      <c r="C258" s="81" t="s">
        <v>78</v>
      </c>
      <c r="D258" s="75"/>
      <c r="E258" s="76"/>
      <c r="F258" s="77">
        <v>1</v>
      </c>
      <c r="G258" s="78"/>
      <c r="H258" s="77"/>
      <c r="I258" s="77"/>
      <c r="J258" s="77">
        <f t="shared" ref="J258:J260" si="57">F258</f>
        <v>1</v>
      </c>
      <c r="K258" s="79">
        <f t="shared" ref="K258:K260" si="58">J258</f>
        <v>1</v>
      </c>
      <c r="L258" s="80" t="s">
        <v>20</v>
      </c>
    </row>
    <row r="259" spans="1:12" ht="15" x14ac:dyDescent="0.2">
      <c r="A259" s="86"/>
      <c r="B259" s="88"/>
      <c r="C259" s="81"/>
      <c r="D259" s="75"/>
      <c r="E259" s="76"/>
      <c r="F259" s="77"/>
      <c r="G259" s="78"/>
      <c r="H259" s="77"/>
      <c r="I259" s="77"/>
      <c r="J259" s="77"/>
      <c r="K259" s="79"/>
      <c r="L259" s="80"/>
    </row>
    <row r="260" spans="1:12" ht="15" x14ac:dyDescent="0.2">
      <c r="A260" s="86" t="s">
        <v>88</v>
      </c>
      <c r="B260" s="88"/>
      <c r="C260" s="81" t="s">
        <v>79</v>
      </c>
      <c r="D260" s="75"/>
      <c r="E260" s="76"/>
      <c r="F260" s="77">
        <f>SUM(F255:F258)</f>
        <v>15</v>
      </c>
      <c r="G260" s="78"/>
      <c r="H260" s="77"/>
      <c r="I260" s="77"/>
      <c r="J260" s="77">
        <f t="shared" si="57"/>
        <v>15</v>
      </c>
      <c r="K260" s="79">
        <f t="shared" si="58"/>
        <v>15</v>
      </c>
      <c r="L260" s="80" t="s">
        <v>20</v>
      </c>
    </row>
    <row r="261" spans="1:12" ht="15" x14ac:dyDescent="0.2">
      <c r="A261" s="89"/>
      <c r="B261" s="88"/>
      <c r="C261" s="81"/>
      <c r="D261" s="75"/>
      <c r="E261" s="76"/>
      <c r="F261" s="77"/>
      <c r="G261" s="78"/>
      <c r="H261" s="77"/>
      <c r="I261" s="77"/>
      <c r="J261" s="77"/>
      <c r="K261" s="79"/>
      <c r="L261" s="80"/>
    </row>
    <row r="262" spans="1:12" ht="15.75" thickBot="1" x14ac:dyDescent="0.3">
      <c r="A262" s="90" t="s">
        <v>90</v>
      </c>
      <c r="B262" s="91"/>
      <c r="C262" s="92" t="s">
        <v>92</v>
      </c>
      <c r="D262" s="93"/>
      <c r="E262" s="94"/>
      <c r="F262" s="95">
        <v>185</v>
      </c>
      <c r="G262" s="96"/>
      <c r="H262" s="96"/>
      <c r="I262" s="96"/>
      <c r="J262" s="95">
        <f t="shared" ref="J262" si="59">F262</f>
        <v>185</v>
      </c>
      <c r="K262" s="97">
        <f>J262</f>
        <v>185</v>
      </c>
      <c r="L262" s="98" t="s">
        <v>20</v>
      </c>
    </row>
    <row r="263" spans="1:12" x14ac:dyDescent="0.2">
      <c r="A263" s="34"/>
      <c r="B263" s="34"/>
      <c r="C263" s="34"/>
      <c r="F263" s="35"/>
      <c r="G263" s="34"/>
      <c r="H263" s="34"/>
      <c r="I263" s="34"/>
      <c r="J263" s="34"/>
      <c r="K263" s="37"/>
      <c r="L263" s="38"/>
    </row>
  </sheetData>
  <mergeCells count="24">
    <mergeCell ref="D141:E141"/>
    <mergeCell ref="D146:E146"/>
    <mergeCell ref="D147:E147"/>
    <mergeCell ref="J15:J16"/>
    <mergeCell ref="K15:K16"/>
    <mergeCell ref="D250:E250"/>
    <mergeCell ref="D151:E151"/>
    <mergeCell ref="D152:E152"/>
    <mergeCell ref="D156:E156"/>
    <mergeCell ref="D157:E157"/>
    <mergeCell ref="D249:E249"/>
    <mergeCell ref="A15:A16"/>
    <mergeCell ref="B15:C16"/>
    <mergeCell ref="L15:L16"/>
    <mergeCell ref="D15:E16"/>
    <mergeCell ref="F15:F16"/>
    <mergeCell ref="G15:I15"/>
    <mergeCell ref="B6:L6"/>
    <mergeCell ref="B7:L7"/>
    <mergeCell ref="B8:L8"/>
    <mergeCell ref="A13:L13"/>
    <mergeCell ref="B2:L2"/>
    <mergeCell ref="B3:L3"/>
    <mergeCell ref="B4:L4"/>
  </mergeCells>
  <pageMargins left="0.55118110236220474" right="0.51181102362204722" top="0.59055118110236227" bottom="0.74803149606299213" header="0.31496062992125984" footer="0.31496062992125984"/>
  <pageSetup paperSize="9" scale="60" fitToHeight="0" orientation="portrait" horizontalDpi="300" verticalDpi="300" r:id="rId1"/>
  <rowBreaks count="3" manualBreakCount="3">
    <brk id="81" max="11" man="1"/>
    <brk id="163" max="11" man="1"/>
    <brk id="24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workbookViewId="0">
      <selection activeCell="D24" sqref="D24"/>
    </sheetView>
  </sheetViews>
  <sheetFormatPr baseColWidth="10" defaultRowHeight="15" x14ac:dyDescent="0.25"/>
  <cols>
    <col min="1" max="16384" width="11.42578125" style="1"/>
  </cols>
  <sheetData>
    <row r="2" spans="1:7" x14ac:dyDescent="0.25">
      <c r="B2" s="103" t="s">
        <v>158</v>
      </c>
      <c r="C2" s="103" t="s">
        <v>159</v>
      </c>
      <c r="D2" s="103" t="s">
        <v>160</v>
      </c>
      <c r="E2" s="103" t="s">
        <v>161</v>
      </c>
      <c r="F2" s="103" t="s">
        <v>162</v>
      </c>
      <c r="G2" s="103" t="s">
        <v>82</v>
      </c>
    </row>
    <row r="3" spans="1:7" x14ac:dyDescent="0.25">
      <c r="A3" s="1" t="s">
        <v>12</v>
      </c>
      <c r="B3" s="103">
        <f t="shared" ref="B3:F3" si="0">SUM(B4:B12)</f>
        <v>8</v>
      </c>
      <c r="C3" s="103">
        <f t="shared" si="0"/>
        <v>0</v>
      </c>
      <c r="D3" s="103">
        <f t="shared" si="0"/>
        <v>2</v>
      </c>
      <c r="E3" s="103">
        <f t="shared" si="0"/>
        <v>4</v>
      </c>
      <c r="F3" s="103">
        <f t="shared" si="0"/>
        <v>0</v>
      </c>
      <c r="G3" s="103">
        <f>SUM(G4:G12)</f>
        <v>12</v>
      </c>
    </row>
    <row r="4" spans="1:7" x14ac:dyDescent="0.25">
      <c r="B4" s="1">
        <v>1</v>
      </c>
      <c r="D4" s="1">
        <v>1</v>
      </c>
      <c r="E4" s="1">
        <v>1</v>
      </c>
      <c r="G4" s="1">
        <v>2</v>
      </c>
    </row>
    <row r="5" spans="1:7" x14ac:dyDescent="0.25">
      <c r="B5" s="1">
        <v>1</v>
      </c>
      <c r="D5" s="1">
        <v>1</v>
      </c>
      <c r="E5" s="1">
        <v>1</v>
      </c>
      <c r="G5" s="1">
        <v>2</v>
      </c>
    </row>
    <row r="6" spans="1:7" x14ac:dyDescent="0.25">
      <c r="B6" s="1">
        <v>2</v>
      </c>
      <c r="E6" s="1">
        <v>1</v>
      </c>
      <c r="G6" s="1">
        <v>1</v>
      </c>
    </row>
    <row r="7" spans="1:7" x14ac:dyDescent="0.25">
      <c r="B7" s="1">
        <v>1</v>
      </c>
      <c r="E7" s="1">
        <v>1</v>
      </c>
      <c r="G7" s="1">
        <v>1</v>
      </c>
    </row>
    <row r="8" spans="1:7" x14ac:dyDescent="0.25">
      <c r="B8" s="1">
        <v>1</v>
      </c>
      <c r="G8" s="1">
        <v>1</v>
      </c>
    </row>
    <row r="9" spans="1:7" x14ac:dyDescent="0.25">
      <c r="B9" s="1">
        <v>1</v>
      </c>
      <c r="G9" s="1">
        <v>2</v>
      </c>
    </row>
    <row r="10" spans="1:7" x14ac:dyDescent="0.25">
      <c r="B10" s="1">
        <v>1</v>
      </c>
      <c r="G10" s="1">
        <v>1</v>
      </c>
    </row>
    <row r="11" spans="1:7" x14ac:dyDescent="0.25">
      <c r="G11" s="1">
        <v>1</v>
      </c>
    </row>
    <row r="12" spans="1:7" x14ac:dyDescent="0.25">
      <c r="G12" s="1">
        <v>1</v>
      </c>
    </row>
    <row r="13" spans="1:7" x14ac:dyDescent="0.25">
      <c r="B13" s="103" t="s">
        <v>158</v>
      </c>
      <c r="C13" s="103" t="s">
        <v>159</v>
      </c>
      <c r="D13" s="103" t="s">
        <v>160</v>
      </c>
      <c r="E13" s="103" t="s">
        <v>161</v>
      </c>
      <c r="F13" s="103" t="s">
        <v>162</v>
      </c>
      <c r="G13" s="103" t="s">
        <v>82</v>
      </c>
    </row>
    <row r="14" spans="1:7" x14ac:dyDescent="0.25">
      <c r="B14" s="103">
        <f t="shared" ref="B14:F14" si="1">SUM(B15:B34)</f>
        <v>8</v>
      </c>
      <c r="C14" s="103">
        <f t="shared" si="1"/>
        <v>0</v>
      </c>
      <c r="D14" s="103">
        <f t="shared" si="1"/>
        <v>14</v>
      </c>
      <c r="E14" s="103">
        <f t="shared" si="1"/>
        <v>16</v>
      </c>
      <c r="F14" s="103">
        <f t="shared" si="1"/>
        <v>0</v>
      </c>
      <c r="G14" s="103">
        <f>SUM(G15:G34)</f>
        <v>12</v>
      </c>
    </row>
    <row r="15" spans="1:7" x14ac:dyDescent="0.25">
      <c r="B15" s="1">
        <v>1</v>
      </c>
      <c r="D15" s="1">
        <v>1</v>
      </c>
      <c r="E15" s="1">
        <v>1</v>
      </c>
      <c r="G15" s="1">
        <v>1</v>
      </c>
    </row>
    <row r="16" spans="1:7" x14ac:dyDescent="0.25">
      <c r="B16" s="1">
        <v>1</v>
      </c>
      <c r="D16" s="1">
        <v>1</v>
      </c>
      <c r="E16" s="1">
        <v>1</v>
      </c>
      <c r="G16" s="1">
        <v>1</v>
      </c>
    </row>
    <row r="17" spans="2:7" x14ac:dyDescent="0.25">
      <c r="B17" s="1">
        <v>1</v>
      </c>
      <c r="D17" s="1">
        <v>2</v>
      </c>
      <c r="E17" s="1">
        <v>1</v>
      </c>
      <c r="G17" s="1">
        <v>1</v>
      </c>
    </row>
    <row r="18" spans="2:7" x14ac:dyDescent="0.25">
      <c r="B18" s="1">
        <v>1</v>
      </c>
      <c r="D18" s="1">
        <v>1</v>
      </c>
      <c r="E18" s="1">
        <v>1</v>
      </c>
      <c r="G18" s="1">
        <v>1</v>
      </c>
    </row>
    <row r="19" spans="2:7" x14ac:dyDescent="0.25">
      <c r="B19" s="1">
        <v>1</v>
      </c>
      <c r="D19" s="1">
        <v>1</v>
      </c>
      <c r="E19" s="1">
        <v>1</v>
      </c>
      <c r="G19" s="1">
        <v>1</v>
      </c>
    </row>
    <row r="20" spans="2:7" x14ac:dyDescent="0.25">
      <c r="B20" s="1">
        <v>1</v>
      </c>
      <c r="D20" s="1">
        <v>1</v>
      </c>
      <c r="E20" s="1">
        <v>1</v>
      </c>
      <c r="G20" s="1">
        <v>1</v>
      </c>
    </row>
    <row r="21" spans="2:7" x14ac:dyDescent="0.25">
      <c r="B21" s="1">
        <v>1</v>
      </c>
      <c r="D21" s="1">
        <v>1</v>
      </c>
      <c r="E21" s="1">
        <v>1</v>
      </c>
      <c r="G21" s="1">
        <v>1</v>
      </c>
    </row>
    <row r="22" spans="2:7" x14ac:dyDescent="0.25">
      <c r="B22" s="1">
        <v>1</v>
      </c>
      <c r="D22" s="1">
        <v>1</v>
      </c>
      <c r="E22" s="1">
        <v>1</v>
      </c>
      <c r="G22" s="1">
        <v>1</v>
      </c>
    </row>
    <row r="23" spans="2:7" x14ac:dyDescent="0.25">
      <c r="D23" s="1">
        <v>1</v>
      </c>
      <c r="E23" s="1">
        <v>1</v>
      </c>
      <c r="G23" s="1">
        <v>1</v>
      </c>
    </row>
    <row r="24" spans="2:7" x14ac:dyDescent="0.25">
      <c r="D24" s="1">
        <v>1</v>
      </c>
      <c r="E24" s="1">
        <v>1</v>
      </c>
      <c r="G24" s="1">
        <v>1</v>
      </c>
    </row>
    <row r="25" spans="2:7" x14ac:dyDescent="0.25">
      <c r="D25" s="1">
        <v>1</v>
      </c>
      <c r="E25" s="1">
        <v>1</v>
      </c>
      <c r="G25" s="1">
        <v>1</v>
      </c>
    </row>
    <row r="26" spans="2:7" x14ac:dyDescent="0.25">
      <c r="D26" s="1">
        <v>1</v>
      </c>
      <c r="E26" s="1">
        <v>1</v>
      </c>
      <c r="G26" s="1">
        <v>1</v>
      </c>
    </row>
    <row r="27" spans="2:7" x14ac:dyDescent="0.25">
      <c r="D27" s="1">
        <v>1</v>
      </c>
      <c r="E27" s="1">
        <v>1</v>
      </c>
    </row>
    <row r="28" spans="2:7" x14ac:dyDescent="0.25">
      <c r="E28" s="1">
        <v>1</v>
      </c>
    </row>
    <row r="29" spans="2:7" x14ac:dyDescent="0.25">
      <c r="E29" s="1">
        <v>1</v>
      </c>
    </row>
    <row r="30" spans="2:7" x14ac:dyDescent="0.25">
      <c r="E30" s="1">
        <v>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</vt:lpstr>
      <vt:lpstr>METRADO</vt:lpstr>
      <vt:lpstr>Hoja1</vt:lpstr>
      <vt:lpstr>Hoja2</vt:lpstr>
      <vt:lpstr>Hoja3</vt:lpstr>
      <vt:lpstr>METRADO!Área_de_impresión</vt:lpstr>
      <vt:lpstr>RESUMEN!Área_de_impresión</vt:lpstr>
      <vt:lpstr>METRADO!Títulos_a_imprimir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2018-10-15T07:38:46Z</dcterms:modified>
</cp:coreProperties>
</file>